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47" windowWidth="19418" windowHeight="8740" tabRatio="460"/>
  </bookViews>
  <sheets>
    <sheet name="1" sheetId="6" r:id="rId1"/>
  </sheets>
  <definedNames>
    <definedName name="_xlnm.Print_Titles" localSheetId="0">'1'!$3:$6</definedName>
  </definedNames>
  <calcPr calcId="144525"/>
</workbook>
</file>

<file path=xl/calcChain.xml><?xml version="1.0" encoding="utf-8"?>
<calcChain xmlns="http://schemas.openxmlformats.org/spreadsheetml/2006/main">
  <c r="M156" i="6" l="1"/>
  <c r="L156" i="6"/>
  <c r="K156" i="6"/>
  <c r="M38" i="6" l="1"/>
  <c r="L38" i="6"/>
  <c r="K38" i="6"/>
  <c r="M131" i="6" l="1"/>
  <c r="L131" i="6"/>
  <c r="K131" i="6"/>
  <c r="M125" i="6"/>
  <c r="L125" i="6"/>
  <c r="K125" i="6"/>
  <c r="M112" i="6"/>
  <c r="L112" i="6"/>
  <c r="K112" i="6"/>
  <c r="M9" i="6" l="1"/>
  <c r="L9" i="6"/>
  <c r="K9" i="6"/>
  <c r="M30" i="6"/>
  <c r="L30" i="6"/>
  <c r="K30" i="6"/>
  <c r="M157" i="6" l="1"/>
  <c r="L157" i="6"/>
  <c r="K157" i="6"/>
  <c r="M55" i="6" l="1"/>
  <c r="L55" i="6"/>
  <c r="K55" i="6"/>
  <c r="M59" i="6"/>
  <c r="L59" i="6"/>
  <c r="M67" i="6"/>
  <c r="L67" i="6"/>
  <c r="K67" i="6"/>
  <c r="M65" i="6"/>
  <c r="L65" i="6"/>
  <c r="K65" i="6"/>
  <c r="M135" i="6" l="1"/>
  <c r="L135" i="6"/>
  <c r="K135" i="6"/>
  <c r="M143" i="6" l="1"/>
  <c r="L143" i="6"/>
  <c r="K143" i="6"/>
  <c r="M167" i="6" l="1"/>
  <c r="L167" i="6"/>
  <c r="K167" i="6"/>
  <c r="M165" i="6"/>
  <c r="L165" i="6"/>
  <c r="K165" i="6"/>
  <c r="M36" i="6" l="1"/>
  <c r="L36" i="6"/>
  <c r="K36" i="6"/>
  <c r="M34" i="6"/>
  <c r="L34" i="6"/>
  <c r="K34" i="6"/>
  <c r="M33" i="6" l="1"/>
  <c r="L33" i="6"/>
  <c r="K33" i="6"/>
  <c r="M180" i="6" l="1"/>
  <c r="M178" i="6"/>
  <c r="M176" i="6"/>
  <c r="M174" i="6"/>
  <c r="M172" i="6"/>
  <c r="M169" i="6"/>
  <c r="M163" i="6"/>
  <c r="M161" i="6"/>
  <c r="M159" i="6"/>
  <c r="M171" i="6" l="1"/>
  <c r="M155" i="6" l="1"/>
  <c r="M154" i="6" s="1"/>
  <c r="L178" i="6"/>
  <c r="K178" i="6"/>
  <c r="L163" i="6"/>
  <c r="K163" i="6"/>
  <c r="L161" i="6"/>
  <c r="K161" i="6"/>
  <c r="L159" i="6"/>
  <c r="K159" i="6"/>
  <c r="M128" i="6" l="1"/>
  <c r="L128" i="6"/>
  <c r="K128" i="6"/>
  <c r="M147" i="6"/>
  <c r="L147" i="6"/>
  <c r="K147" i="6"/>
  <c r="M149" i="6"/>
  <c r="L149" i="6"/>
  <c r="K149" i="6"/>
  <c r="M123" i="6"/>
  <c r="L123" i="6"/>
  <c r="K123" i="6"/>
  <c r="M121" i="6"/>
  <c r="L121" i="6"/>
  <c r="K121" i="6"/>
  <c r="M119" i="6"/>
  <c r="L119" i="6"/>
  <c r="K119" i="6"/>
  <c r="M105" i="6"/>
  <c r="L105" i="6"/>
  <c r="K105" i="6"/>
  <c r="M146" i="6" l="1"/>
  <c r="M142" i="6" s="1"/>
  <c r="K146" i="6"/>
  <c r="K142" i="6" s="1"/>
  <c r="L146" i="6"/>
  <c r="L142" i="6" s="1"/>
  <c r="M102" i="6" l="1"/>
  <c r="L102" i="6"/>
  <c r="K102" i="6"/>
  <c r="M99" i="6"/>
  <c r="L99" i="6"/>
  <c r="K99" i="6"/>
  <c r="M75" i="6"/>
  <c r="L75" i="6"/>
  <c r="K75" i="6"/>
  <c r="M28" i="6" l="1"/>
  <c r="L28" i="6"/>
  <c r="K28" i="6"/>
  <c r="M26" i="6"/>
  <c r="L26" i="6"/>
  <c r="K26" i="6"/>
  <c r="M24" i="6"/>
  <c r="L24" i="6"/>
  <c r="K24" i="6"/>
  <c r="M22" i="6"/>
  <c r="L22" i="6"/>
  <c r="K22" i="6"/>
  <c r="K21" i="6" l="1"/>
  <c r="K20" i="6" s="1"/>
  <c r="M21" i="6"/>
  <c r="M20" i="6" s="1"/>
  <c r="L21" i="6"/>
  <c r="L20" i="6" s="1"/>
  <c r="L172" i="6"/>
  <c r="K172" i="6"/>
  <c r="L180" i="6"/>
  <c r="K180" i="6"/>
  <c r="L176" i="6"/>
  <c r="K176" i="6"/>
  <c r="L174" i="6"/>
  <c r="K174" i="6"/>
  <c r="K171" i="6" l="1"/>
  <c r="L171" i="6"/>
  <c r="M140" i="6" l="1"/>
  <c r="M139" i="6" s="1"/>
  <c r="L140" i="6"/>
  <c r="L139" i="6" s="1"/>
  <c r="K140" i="6"/>
  <c r="K139" i="6" s="1"/>
  <c r="M117" i="6"/>
  <c r="L117" i="6"/>
  <c r="K117" i="6"/>
  <c r="M115" i="6"/>
  <c r="L115" i="6"/>
  <c r="K115" i="6"/>
  <c r="M110" i="6"/>
  <c r="L110" i="6"/>
  <c r="K110" i="6"/>
  <c r="M108" i="6"/>
  <c r="L108" i="6"/>
  <c r="K108" i="6"/>
  <c r="L98" i="6" l="1"/>
  <c r="M98" i="6"/>
  <c r="M97" i="6" s="1"/>
  <c r="K98" i="6"/>
  <c r="K97" i="6" s="1"/>
  <c r="L97" i="6"/>
  <c r="L169" i="6" l="1"/>
  <c r="L155" i="6" s="1"/>
  <c r="K169" i="6"/>
  <c r="K155" i="6" s="1"/>
  <c r="L154" i="6" l="1"/>
  <c r="L95" i="6"/>
  <c r="M95" i="6"/>
  <c r="K95" i="6"/>
  <c r="K154" i="6" l="1"/>
  <c r="M40" i="6"/>
  <c r="L40" i="6"/>
  <c r="K40" i="6"/>
  <c r="M152" i="6" l="1"/>
  <c r="M151" i="6" s="1"/>
  <c r="L152" i="6"/>
  <c r="L151" i="6" s="1"/>
  <c r="K152" i="6"/>
  <c r="K151" i="6" s="1"/>
  <c r="M93" i="6"/>
  <c r="M92" i="6" s="1"/>
  <c r="L93" i="6"/>
  <c r="L92" i="6" s="1"/>
  <c r="K93" i="6"/>
  <c r="K92" i="6" s="1"/>
  <c r="M90" i="6"/>
  <c r="M89" i="6" s="1"/>
  <c r="L90" i="6"/>
  <c r="L89" i="6" s="1"/>
  <c r="K90" i="6"/>
  <c r="K89" i="6" s="1"/>
  <c r="M86" i="6"/>
  <c r="M85" i="6" s="1"/>
  <c r="L86" i="6"/>
  <c r="L85" i="6" s="1"/>
  <c r="K86" i="6"/>
  <c r="K85" i="6" s="1"/>
  <c r="M83" i="6"/>
  <c r="M82" i="6" s="1"/>
  <c r="L83" i="6"/>
  <c r="L82" i="6" s="1"/>
  <c r="K83" i="6"/>
  <c r="K82" i="6" s="1"/>
  <c r="M78" i="6"/>
  <c r="M77" i="6" s="1"/>
  <c r="L78" i="6"/>
  <c r="L77" i="6" s="1"/>
  <c r="K78" i="6"/>
  <c r="K77" i="6" s="1"/>
  <c r="M73" i="6"/>
  <c r="M72" i="6" s="1"/>
  <c r="L73" i="6"/>
  <c r="L72" i="6" s="1"/>
  <c r="K73" i="6"/>
  <c r="K72" i="6" s="1"/>
  <c r="M70" i="6"/>
  <c r="M69" i="6" s="1"/>
  <c r="L70" i="6"/>
  <c r="L69" i="6" s="1"/>
  <c r="K70" i="6"/>
  <c r="K69" i="6" s="1"/>
  <c r="M63" i="6"/>
  <c r="L63" i="6"/>
  <c r="K63" i="6"/>
  <c r="M61" i="6"/>
  <c r="L61" i="6"/>
  <c r="K61" i="6"/>
  <c r="K59" i="6"/>
  <c r="M53" i="6"/>
  <c r="L53" i="6"/>
  <c r="K53" i="6"/>
  <c r="M50" i="6"/>
  <c r="L50" i="6"/>
  <c r="K50" i="6"/>
  <c r="M48" i="6"/>
  <c r="L48" i="6"/>
  <c r="K48" i="6"/>
  <c r="M45" i="6"/>
  <c r="L45" i="6"/>
  <c r="K45" i="6"/>
  <c r="M42" i="6"/>
  <c r="M32" i="6" s="1"/>
  <c r="L42" i="6"/>
  <c r="L32" i="6" s="1"/>
  <c r="K42" i="6"/>
  <c r="K32" i="6" s="1"/>
  <c r="M8" i="6"/>
  <c r="L8" i="6"/>
  <c r="K8" i="6"/>
  <c r="K58" i="6" l="1"/>
  <c r="K57" i="6" s="1"/>
  <c r="M58" i="6"/>
  <c r="M57" i="6" s="1"/>
  <c r="L88" i="6"/>
  <c r="L58" i="6"/>
  <c r="L57" i="6" s="1"/>
  <c r="M88" i="6"/>
  <c r="K88" i="6"/>
  <c r="L81" i="6"/>
  <c r="K81" i="6"/>
  <c r="M81" i="6"/>
  <c r="K52" i="6"/>
  <c r="L47" i="6"/>
  <c r="L44" i="6" s="1"/>
  <c r="L52" i="6"/>
  <c r="M52" i="6"/>
  <c r="M47" i="6"/>
  <c r="M44" i="6" s="1"/>
  <c r="K47" i="6"/>
  <c r="K44" i="6" s="1"/>
  <c r="M7" i="6" l="1"/>
  <c r="M182" i="6" s="1"/>
  <c r="K7" i="6"/>
  <c r="K182" i="6" s="1"/>
  <c r="L7" i="6"/>
  <c r="L182" i="6" s="1"/>
</calcChain>
</file>

<file path=xl/sharedStrings.xml><?xml version="1.0" encoding="utf-8"?>
<sst xmlns="http://schemas.openxmlformats.org/spreadsheetml/2006/main" count="1664" uniqueCount="367">
  <si>
    <t>1</t>
  </si>
  <si>
    <t>000</t>
  </si>
  <si>
    <t>00</t>
  </si>
  <si>
    <t>0000</t>
  </si>
  <si>
    <t>НАЛОГИ НА ПРИБЫЛЬ, ДОХОДЫ</t>
  </si>
  <si>
    <t>01</t>
  </si>
  <si>
    <t>02</t>
  </si>
  <si>
    <t>110</t>
  </si>
  <si>
    <t>182</t>
  </si>
  <si>
    <t>010</t>
  </si>
  <si>
    <t>020</t>
  </si>
  <si>
    <t>030</t>
  </si>
  <si>
    <t>040</t>
  </si>
  <si>
    <t>2.</t>
  </si>
  <si>
    <t xml:space="preserve">НАЛОГИ НА ТОВАРЫ (РАБОТЫ, УСЛУГИ), РЕАЛИЗУЕМЫЕ НА ТЕРРИТОРИИ РОССИЙСКОЙ ФЕДЕРАЦИИ
</t>
  </si>
  <si>
    <t>03</t>
  </si>
  <si>
    <t xml:space="preserve">Акцизы по подакцизным товарам (продукции), производимым на территории Российской Федерации
</t>
  </si>
  <si>
    <t>100</t>
  </si>
  <si>
    <t>3.</t>
  </si>
  <si>
    <t>НАЛОГИ НА СОВОКУПНЫЙ ДОХОД</t>
  </si>
  <si>
    <t>05</t>
  </si>
  <si>
    <t>Единый сельскохозяйственный налог</t>
  </si>
  <si>
    <t xml:space="preserve">Единый сельскохозяйственный налог </t>
  </si>
  <si>
    <t xml:space="preserve">Налог, взимаемый в связи с применением патентной системы налогообложения
</t>
  </si>
  <si>
    <t>04</t>
  </si>
  <si>
    <t xml:space="preserve">Налог, взимаемый в связи с применением патентной системы  налогообложения, зачисляемый в бюджеты городских округов
</t>
  </si>
  <si>
    <t>4.</t>
  </si>
  <si>
    <t>НАЛОГИ НА ИМУЩЕСТВО</t>
  </si>
  <si>
    <t>06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</si>
  <si>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</si>
  <si>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</si>
  <si>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>Земельный налог</t>
  </si>
  <si>
    <t>012</t>
  </si>
  <si>
    <t>5.</t>
  </si>
  <si>
    <t>ГОСУДАРСТВЕННАЯ ПОШЛИНА</t>
  </si>
  <si>
    <t>08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</si>
  <si>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</si>
  <si>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</si>
  <si>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</si>
  <si>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07</t>
  </si>
  <si>
    <t>080</t>
  </si>
  <si>
    <t>111</t>
  </si>
  <si>
    <t xml:space="preserve">Государственная пошлина за выдачу разрешения на установку рекламной конструкции 
</t>
  </si>
  <si>
    <t>150</t>
  </si>
  <si>
    <t>170</t>
  </si>
  <si>
    <t>173</t>
  </si>
  <si>
    <t>6.</t>
  </si>
  <si>
    <t>09</t>
  </si>
  <si>
    <t>050</t>
  </si>
  <si>
    <t>032</t>
  </si>
  <si>
    <t>7.</t>
  </si>
  <si>
    <t xml:space="preserve">ДОХОДЫ ОТ ИСПОЛЬЗОВАНИЯ ИМУЩЕСТВА, НАХОДЯЩЕГОСЯ В ГОСУДАРСТВЕННОЙ И МУНИЦИПАЛЬНОЙ СОБСТВЕННОСТИ
</t>
  </si>
  <si>
    <t>11</t>
  </si>
  <si>
    <t>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</si>
  <si>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</si>
  <si>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>024</t>
  </si>
  <si>
    <t xml:space="preserve">Доходы  от  сдачи  в  аренду  имущества, составляющего государственную (муниципальную) казну (за исключением земельных участков)
</t>
  </si>
  <si>
    <t>070</t>
  </si>
  <si>
    <t xml:space="preserve">Доходы от сдачи в аренду имущества, составляющего казну городских округов (за исключением земельных участков)
</t>
  </si>
  <si>
    <t>074</t>
  </si>
  <si>
    <t>Платежи от государственных и муниципальных унитарных предприятий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</si>
  <si>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</si>
  <si>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014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</si>
  <si>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</si>
  <si>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</si>
  <si>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044</t>
  </si>
  <si>
    <t>8.</t>
  </si>
  <si>
    <t>ПЛАТЕЖИ ПРИ ПОЛЬЗОВАНИИ ПРИРОДНЫМИ РЕСУРСАМИ</t>
  </si>
  <si>
    <t>12</t>
  </si>
  <si>
    <t>Плата за негативное воздействие на окружающую среду</t>
  </si>
  <si>
    <t>048</t>
  </si>
  <si>
    <t xml:space="preserve">Плата за сбросы загрязняющих веществ в водные объекты
</t>
  </si>
  <si>
    <t>060</t>
  </si>
  <si>
    <t>9.</t>
  </si>
  <si>
    <t>13</t>
  </si>
  <si>
    <t xml:space="preserve">Прочие доходы от оказания платных услуг (работ)     </t>
  </si>
  <si>
    <t>990</t>
  </si>
  <si>
    <t>130</t>
  </si>
  <si>
    <t xml:space="preserve">Прочие доходы от оказания платных услуг (работ) получателями средств бюджетов городских округов
</t>
  </si>
  <si>
    <t>994</t>
  </si>
  <si>
    <t xml:space="preserve">Доходы от компенсации затрат государства            </t>
  </si>
  <si>
    <t xml:space="preserve">Прочие доходы от компенсации затрат государства
</t>
  </si>
  <si>
    <t xml:space="preserve">Прочие доходы от компенсации затрат бюджетов городских округов
</t>
  </si>
  <si>
    <t>10.</t>
  </si>
  <si>
    <t>ДОХОДЫ ОТ ПРОДАЖИ МАТЕРИАЛЬНЫХ И НЕМАТЕРИАЛЬНЫХ АКТИВОВ</t>
  </si>
  <si>
    <t>14</t>
  </si>
  <si>
    <t xml:space="preserve"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</si>
  <si>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410</t>
  </si>
  <si>
    <t>043</t>
  </si>
  <si>
    <t>430</t>
  </si>
  <si>
    <t xml:space="preserve">Доходы от продажи земельных участков, государственная собственность на которые не разграничена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</si>
  <si>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</si>
  <si>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>11.</t>
  </si>
  <si>
    <t>ШТРАФЫ, САНКЦИИ, ВОЗМЕЩЕНИЕ УЩЕРБА</t>
  </si>
  <si>
    <t>16</t>
  </si>
  <si>
    <t>140</t>
  </si>
  <si>
    <t>ПРОЧИЕ НЕНАЛОГОВЫЕ ДОХОДЫ</t>
  </si>
  <si>
    <t>17</t>
  </si>
  <si>
    <t>180</t>
  </si>
  <si>
    <t>Прочие неналоговые доходы</t>
  </si>
  <si>
    <t xml:space="preserve">Прочие неналоговые доходы бюджетов городских округов
</t>
  </si>
  <si>
    <t>042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</si>
  <si>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</si>
  <si>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Земельный налог с организаций, обладающих земельным участком, расположенным в границах городских округов
</t>
  </si>
  <si>
    <t xml:space="preserve">Земельный налог с физических лиц
</t>
  </si>
  <si>
    <t xml:space="preserve">Земельный налог с организаций
</t>
  </si>
  <si>
    <t>4</t>
  </si>
  <si>
    <t>5</t>
  </si>
  <si>
    <t>20</t>
  </si>
  <si>
    <t>29</t>
  </si>
  <si>
    <t>999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</si>
  <si>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</si>
  <si>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Наименование</t>
  </si>
  <si>
    <t>2</t>
  </si>
  <si>
    <t>НАЛОГОВЫЕ И НЕНАЛОГОВЫЕ ДОХОДЫ</t>
  </si>
  <si>
    <t xml:space="preserve">Налог на доходы физических лиц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</si>
  <si>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</si>
  <si>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</si>
  <si>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№ пункта</t>
  </si>
  <si>
    <t>Код бюджетной классификации Российской Федерации</t>
  </si>
  <si>
    <t>6</t>
  </si>
  <si>
    <t>I.</t>
  </si>
  <si>
    <t>9.2.</t>
  </si>
  <si>
    <t>11.1.</t>
  </si>
  <si>
    <t>II.</t>
  </si>
  <si>
    <t>1.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</si>
  <si>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</si>
  <si>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</si>
  <si>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</si>
  <si>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</si>
  <si>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</si>
  <si>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</si>
  <si>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Плата за выбросы загрязняющих веществ в атмосферный воздух стационарными объектами
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</si>
  <si>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</si>
  <si>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</si>
  <si>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Субсидии бюджетам бюджетной системы Российской Федерации (межбюджетные субсидии)
</t>
  </si>
  <si>
    <t>Прочие субсидии бюджетам городских округов</t>
  </si>
  <si>
    <t xml:space="preserve">Прочие субсидии </t>
  </si>
  <si>
    <t>ИТОГО ДОХОДОВ</t>
  </si>
  <si>
    <t xml:space="preserve">Административные штрафы, установленные Кодексом Российской Федерации об административных правонарушениях
</t>
  </si>
  <si>
    <t>10.1.</t>
  </si>
  <si>
    <t xml:space="preserve">1 </t>
  </si>
  <si>
    <t xml:space="preserve">16 </t>
  </si>
  <si>
    <t xml:space="preserve">000 </t>
  </si>
  <si>
    <t xml:space="preserve">01 </t>
  </si>
  <si>
    <t xml:space="preserve">0000 </t>
  </si>
  <si>
    <t>822</t>
  </si>
  <si>
    <t xml:space="preserve">053 </t>
  </si>
  <si>
    <t>10.1.1.</t>
  </si>
  <si>
    <t xml:space="preserve">063 </t>
  </si>
  <si>
    <t xml:space="preserve">073 </t>
  </si>
  <si>
    <t xml:space="preserve">083 </t>
  </si>
  <si>
    <t xml:space="preserve">133 </t>
  </si>
  <si>
    <t xml:space="preserve">143 </t>
  </si>
  <si>
    <t>190</t>
  </si>
  <si>
    <t xml:space="preserve">193 </t>
  </si>
  <si>
    <t>200</t>
  </si>
  <si>
    <t xml:space="preserve">203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</si>
  <si>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</si>
  <si>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02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</si>
  <si>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</si>
  <si>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020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</si>
  <si>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</si>
  <si>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090 </t>
  </si>
  <si>
    <t>10.1.2.</t>
  </si>
  <si>
    <t>10.1.3.</t>
  </si>
  <si>
    <t>10.1.4.</t>
  </si>
  <si>
    <t>10.1.5.</t>
  </si>
  <si>
    <t>10.1.6.</t>
  </si>
  <si>
    <t>10.1.7.</t>
  </si>
  <si>
    <t>10.1.8.</t>
  </si>
  <si>
    <t>10.1.9.</t>
  </si>
  <si>
    <t>10.1.10.</t>
  </si>
  <si>
    <t>10.2.</t>
  </si>
  <si>
    <t>10.3.</t>
  </si>
  <si>
    <t>10.3.1.</t>
  </si>
  <si>
    <t>10.4.</t>
  </si>
  <si>
    <t>25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</si>
  <si>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</si>
  <si>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</si>
  <si>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</si>
  <si>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</si>
  <si>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</si>
  <si>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</si>
  <si>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</si>
  <si>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</si>
  <si>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</si>
  <si>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6.1.</t>
  </si>
  <si>
    <t>6.1.1.</t>
  </si>
  <si>
    <t>6.1.2.</t>
  </si>
  <si>
    <t>6.1.3.</t>
  </si>
  <si>
    <t>6.2.</t>
  </si>
  <si>
    <t>6.3.</t>
  </si>
  <si>
    <t>7.1.</t>
  </si>
  <si>
    <t>8.1.</t>
  </si>
  <si>
    <t>8.2.</t>
  </si>
  <si>
    <t>9.1.</t>
  </si>
  <si>
    <t>ДОХОДЫ ОТ ОКАЗАНИЯ ПЛАТНЫХ УСЛУГ И КОМПЕНСАЦИИ ЗАТРАТ ГОСУДАРСТВА</t>
  </si>
  <si>
    <t xml:space="preserve">Субвенции бюджетам бюджетной системы Российской Федерации
</t>
  </si>
  <si>
    <t>30</t>
  </si>
  <si>
    <t>Субвенции местным бюджетам на выполнение передаваемых полномочий субъектов Российской Федерации</t>
  </si>
  <si>
    <t xml:space="preserve">Субвенции бюджетам городских округов на выполнение передаваемых полномочий субъектов Российской Федерации                                                                                   </t>
  </si>
  <si>
    <t>35</t>
  </si>
  <si>
    <t>082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</si>
  <si>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</si>
  <si>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                         </t>
  </si>
  <si>
    <t>Прочие субвенции</t>
  </si>
  <si>
    <t>39</t>
  </si>
  <si>
    <t xml:space="preserve">Прочие субвенции бюджетам городских округов </t>
  </si>
  <si>
    <t>231</t>
  </si>
  <si>
    <t>241</t>
  </si>
  <si>
    <t>251</t>
  </si>
  <si>
    <t>261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</si>
  <si>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</si>
  <si>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</si>
  <si>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</si>
  <si>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</si>
  <si>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</si>
  <si>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</si>
  <si>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</si>
  <si>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</si>
  <si>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</si>
  <si>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</si>
  <si>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оказания платных услуг (работ)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</si>
  <si>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</si>
  <si>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</si>
  <si>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103</t>
  </si>
  <si>
    <t>153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</si>
  <si>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</si>
  <si>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160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</si>
  <si>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</si>
  <si>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163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</si>
  <si>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</si>
  <si>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</si>
  <si>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Платежи в целях возмещения причиненного ущерба (убытков)</t>
  </si>
  <si>
    <t>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</si>
  <si>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</si>
  <si>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</si>
  <si>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</si>
  <si>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</si>
  <si>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</si>
  <si>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</si>
  <si>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129</t>
  </si>
  <si>
    <t>10.1.11.</t>
  </si>
  <si>
    <t>10.1.12.</t>
  </si>
  <si>
    <t>10.4.1.</t>
  </si>
  <si>
    <t>10.4.2.</t>
  </si>
  <si>
    <t>6.3.1.</t>
  </si>
  <si>
    <t>6.3.2.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</si>
  <si>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</si>
  <si>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</si>
  <si>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</si>
  <si>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</si>
  <si>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</si>
  <si>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</si>
  <si>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</si>
  <si>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</si>
  <si>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</si>
  <si>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</si>
  <si>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</si>
  <si>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</si>
  <si>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</si>
  <si>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</si>
  <si>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</si>
  <si>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182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</si>
  <si>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</si>
  <si>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</si>
  <si>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</si>
  <si>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</si>
  <si>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497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</si>
  <si>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</si>
  <si>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Субсидии бюджетам на реализацию программ формирования современной городской среды
</t>
  </si>
  <si>
    <t>555</t>
  </si>
  <si>
    <t xml:space="preserve">Субсидии бюджетам городских округов на реализацию программ формирования современной городской среды
</t>
  </si>
  <si>
    <t>Единая субвенция местным бюджетам из бюджета субъекта Российской Федерации</t>
  </si>
  <si>
    <t>36</t>
  </si>
  <si>
    <t>900</t>
  </si>
  <si>
    <t>Единая субвенция бюджетам городских округов из бюджета субъекта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</si>
  <si>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</si>
  <si>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</si>
  <si>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</si>
  <si>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</si>
  <si>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</si>
  <si>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</si>
  <si>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</si>
  <si>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</si>
  <si>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011</t>
  </si>
  <si>
    <t>021</t>
  </si>
  <si>
    <t>3.1.1.</t>
  </si>
  <si>
    <t>3.1.2.</t>
  </si>
  <si>
    <t>Субсидии бюджетам на реализацию мероприятий по модернизации школьных систем образования</t>
  </si>
  <si>
    <t>750</t>
  </si>
  <si>
    <t>Субсидии бюджетам городских округов на реализацию мероприятий по модернизации школьных систем образования</t>
  </si>
  <si>
    <t>753</t>
  </si>
  <si>
    <t>2025 год</t>
  </si>
  <si>
    <t>1.1.1.</t>
  </si>
  <si>
    <t>1.1.2.</t>
  </si>
  <si>
    <t>1.1.3.</t>
  </si>
  <si>
    <t>1.1.4.</t>
  </si>
  <si>
    <t>1.1.5.</t>
  </si>
  <si>
    <t>1.1.6.</t>
  </si>
  <si>
    <t>1.1.7.</t>
  </si>
  <si>
    <t>1.2.</t>
  </si>
  <si>
    <t>1.2.1.</t>
  </si>
  <si>
    <t>1.2.2.</t>
  </si>
  <si>
    <t>1.2.3.</t>
  </si>
  <si>
    <t>1.2.4.</t>
  </si>
  <si>
    <t>1.2.5.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</si>
  <si>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</si>
  <si>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Доходы от приватизации имущества, находящегося в государственной и муниципальной собственности</t>
  </si>
  <si>
    <t>9.3.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</si>
  <si>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</si>
  <si>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</si>
  <si>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801</t>
  </si>
  <si>
    <t>810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</si>
  <si>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</si>
  <si>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(тыс. рублей)</t>
  </si>
  <si>
    <t>2026 год</t>
  </si>
  <si>
    <t>6.1.4.</t>
  </si>
  <si>
    <t>6.1.5.</t>
  </si>
  <si>
    <t>312</t>
  </si>
  <si>
    <t>310</t>
  </si>
  <si>
    <t>320</t>
  </si>
  <si>
    <t>324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</si>
  <si>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</si>
  <si>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</si>
  <si>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</si>
  <si>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</si>
  <si>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179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</si>
  <si>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</si>
  <si>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</si>
  <si>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софинансирование закупки и монтажа оборудования для создания "умных" спортивных площадок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</si>
  <si>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</si>
  <si>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</si>
  <si>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</si>
  <si>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</si>
  <si>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</si>
  <si>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183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</si>
  <si>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</si>
  <si>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</si>
  <si>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10.1.13.</t>
  </si>
  <si>
    <t>10.1.14.</t>
  </si>
  <si>
    <t>Прогнозируемые поступления доходов бюджета Петрозаводского городского округа в соответствии с классификацией доходов бюджетов на 2025 год и на плановый период 2026 и 2027 годов</t>
  </si>
  <si>
    <t>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</si>
  <si>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</si>
  <si>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</si>
  <si>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</si>
  <si>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</si>
  <si>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</si>
  <si>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</si>
  <si>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</si>
  <si>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</si>
  <si>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</si>
  <si>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</si>
  <si>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Туристический налог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</si>
  <si>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</si>
  <si>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</si>
  <si>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Единый налог на вмененный доход для отдельных видов деятельности </t>
  </si>
  <si>
    <t>3.4.</t>
  </si>
  <si>
    <t>2.2.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</si>
  <si>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</si>
  <si>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</si>
  <si>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</si>
  <si>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                                                                                                                                                                                                        </t>
  </si>
  <si>
    <t xml:space="preserve">204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</si>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</sst>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4" fontId="2" fillId="0" borderId="0" xfId="0" applyNumberFormat="1" applyFont="1" applyAlignment="1">
      <alignment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49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49" fontId="2" fillId="0" borderId="0" xfId="0" applyNumberFormat="1" applyFont="1" applyBorder="1" applyAlignment="1">
      <alignment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4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left" vertical="top" wrapText="1"/>
    </xf>
    <xf numFmtId="164" fontId="3" fillId="0" borderId="15" xfId="0" applyNumberFormat="1" applyFont="1" applyFill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2" borderId="15" xfId="0" applyNumberFormat="1" applyFont="1" applyFill="1" applyBorder="1" applyAlignment="1">
      <alignment horizontal="right" vertical="top" wrapText="1"/>
    </xf>
    <xf numFmtId="164" fontId="2" fillId="2" borderId="15" xfId="0" applyNumberFormat="1" applyFont="1" applyFill="1" applyBorder="1" applyAlignment="1">
      <alignment horizontal="right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164" fontId="3" fillId="0" borderId="15" xfId="0" applyNumberFormat="1" applyFont="1" applyFill="1" applyBorder="1" applyAlignment="1">
      <alignment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164" fontId="9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164" fontId="10" fillId="0" borderId="0" xfId="0" applyNumberFormat="1" applyFont="1" applyAlignment="1">
      <alignment vertical="top" wrapText="1"/>
    </xf>
    <xf numFmtId="164" fontId="3" fillId="0" borderId="0" xfId="0" applyNumberFormat="1" applyFont="1" applyBorder="1" applyAlignment="1">
      <alignment vertical="top" wrapText="1"/>
    </xf>
    <xf numFmtId="164" fontId="8" fillId="0" borderId="0" xfId="0" applyNumberFormat="1" applyFont="1" applyBorder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2" fillId="0" borderId="15" xfId="0" applyNumberFormat="1" applyFont="1" applyFill="1" applyBorder="1" applyAlignment="1">
      <alignment horizontal="right" vertical="top" wrapText="1"/>
    </xf>
    <xf numFmtId="164" fontId="12" fillId="0" borderId="0" xfId="0" applyNumberFormat="1" applyFont="1" applyAlignment="1">
      <alignment vertical="top" wrapText="1"/>
    </xf>
    <xf numFmtId="164" fontId="4" fillId="0" borderId="15" xfId="0" applyNumberFormat="1" applyFont="1" applyFill="1" applyBorder="1" applyAlignment="1">
      <alignment horizontal="right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>
      <alignment horizontal="left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5" xfId="0" applyNumberFormat="1" applyFont="1" applyFill="1" applyBorder="1" applyAlignment="1">
      <alignment horizontal="left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center" vertical="top" wrapText="1"/>
    </xf>
    <xf numFmtId="49" fontId="4" fillId="2" borderId="12" xfId="0" applyNumberFormat="1" applyFont="1" applyFill="1" applyBorder="1" applyAlignment="1">
      <alignment horizontal="center" vertical="top" wrapText="1"/>
    </xf>
    <xf numFmtId="0" fontId="3" fillId="2" borderId="15" xfId="0" applyNumberFormat="1" applyFont="1" applyFill="1" applyBorder="1" applyAlignment="1">
      <alignment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vertical="top" wrapText="1"/>
    </xf>
    <xf numFmtId="0" fontId="3" fillId="2" borderId="15" xfId="0" applyFont="1" applyFill="1" applyBorder="1" applyAlignment="1">
      <alignment horizontal="justify" vertical="top" wrapText="1"/>
    </xf>
    <xf numFmtId="49" fontId="3" fillId="2" borderId="15" xfId="0" applyNumberFormat="1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4" fillId="2" borderId="15" xfId="0" applyNumberFormat="1" applyFont="1" applyFill="1" applyBorder="1" applyAlignment="1">
      <alignment horizontal="left" vertical="top" wrapText="1"/>
    </xf>
    <xf numFmtId="0" fontId="3" fillId="2" borderId="15" xfId="0" applyNumberFormat="1" applyFont="1" applyFill="1" applyBorder="1" applyAlignment="1">
      <alignment horizontal="left" vertical="top" wrapText="1"/>
    </xf>
    <xf numFmtId="49" fontId="4" fillId="2" borderId="1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right" vertical="top" wrapText="1"/>
    </xf>
    <xf numFmtId="49" fontId="5" fillId="2" borderId="0" xfId="0" applyNumberFormat="1" applyFont="1" applyFill="1" applyBorder="1" applyAlignment="1">
      <alignment horizontal="right" vertical="top" wrapText="1"/>
    </xf>
    <xf numFmtId="164" fontId="2" fillId="2" borderId="0" xfId="0" applyNumberFormat="1" applyFont="1" applyFill="1" applyAlignment="1">
      <alignment vertical="top" wrapText="1"/>
    </xf>
    <xf numFmtId="0" fontId="2" fillId="2" borderId="15" xfId="0" applyNumberFormat="1" applyFont="1" applyFill="1" applyBorder="1" applyAlignment="1">
      <alignment vertical="top" wrapText="1"/>
    </xf>
    <xf numFmtId="0" fontId="4" fillId="2" borderId="15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E7FF"/>
      <color rgb="FFFFFFCC"/>
      <color rgb="FF7DD4FF"/>
      <color rgb="FFD4F9BD"/>
      <color rgb="FFFFFF99"/>
      <color rgb="FF000099"/>
      <color rgb="FFFFB3FF"/>
      <color rgb="FFCC00CC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5"/>
  <sheetViews>
    <sheetView tabSelected="1" view="pageBreakPreview" zoomScale="54" zoomScaleNormal="34" zoomScaleSheetLayoutView="54" workbookViewId="0">
      <pane xSplit="10" ySplit="7" topLeftCell="K158" activePane="bottomRight" state="frozen"/>
      <selection pane="topRight" activeCell="K1" sqref="K1"/>
      <selection pane="bottomLeft" activeCell="A8" sqref="A8"/>
      <selection pane="bottomRight" activeCell="O160" sqref="O160"/>
    </sheetView>
  </sheetViews>
  <sheetFormatPr defaultColWidth="9.09765625" defaultRowHeight="25.5" x14ac:dyDescent="0.25"/>
  <cols>
    <col min="1" max="1" width="10.296875" style="1" customWidth="1"/>
    <col min="2" max="2" width="93.8984375" style="10" customWidth="1"/>
    <col min="3" max="3" width="10.5" style="14" customWidth="1"/>
    <col min="4" max="4" width="5.3984375" style="9" customWidth="1"/>
    <col min="5" max="5" width="6.3984375" style="9" customWidth="1"/>
    <col min="6" max="6" width="5.8984375" style="9" customWidth="1"/>
    <col min="7" max="7" width="7" style="9" customWidth="1"/>
    <col min="8" max="8" width="5.8984375" style="9" customWidth="1"/>
    <col min="9" max="9" width="9.3984375" style="9" customWidth="1"/>
    <col min="10" max="10" width="9.796875" style="9" customWidth="1"/>
    <col min="11" max="11" width="20" style="12" customWidth="1"/>
    <col min="12" max="12" width="19.796875" style="2" customWidth="1"/>
    <col min="13" max="13" width="19.69921875" style="2" customWidth="1"/>
    <col min="14" max="14" width="26.59765625" style="2" customWidth="1"/>
    <col min="15" max="15" width="22.8984375" style="15" customWidth="1"/>
    <col min="16" max="16" width="33" style="2" customWidth="1"/>
    <col min="17" max="16384" width="9.09765625" style="2"/>
  </cols>
  <sheetData>
    <row r="1" spans="1:22" ht="42.65" customHeight="1" x14ac:dyDescent="0.25">
      <c r="A1" s="91" t="s">
        <v>342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22" ht="20.8" customHeight="1" x14ac:dyDescent="0.25">
      <c r="A2" s="84"/>
      <c r="B2" s="85"/>
      <c r="C2" s="86"/>
      <c r="D2" s="87"/>
      <c r="E2" s="87"/>
      <c r="F2" s="87"/>
      <c r="G2" s="87"/>
      <c r="H2" s="87"/>
      <c r="I2" s="87"/>
      <c r="J2" s="87"/>
      <c r="K2" s="88"/>
      <c r="L2" s="104" t="s">
        <v>316</v>
      </c>
      <c r="M2" s="104"/>
    </row>
    <row r="3" spans="1:22" s="3" customFormat="1" ht="31.6" customHeight="1" x14ac:dyDescent="0.25">
      <c r="A3" s="105" t="s">
        <v>118</v>
      </c>
      <c r="B3" s="108" t="s">
        <v>112</v>
      </c>
      <c r="C3" s="92" t="s">
        <v>119</v>
      </c>
      <c r="D3" s="93"/>
      <c r="E3" s="93"/>
      <c r="F3" s="93"/>
      <c r="G3" s="93"/>
      <c r="H3" s="93"/>
      <c r="I3" s="93"/>
      <c r="J3" s="94"/>
      <c r="K3" s="109" t="s">
        <v>294</v>
      </c>
      <c r="L3" s="109" t="s">
        <v>317</v>
      </c>
      <c r="M3" s="109" t="s">
        <v>343</v>
      </c>
      <c r="N3" s="17"/>
      <c r="O3" s="15"/>
    </row>
    <row r="4" spans="1:22" s="3" customFormat="1" ht="32.700000000000003" customHeight="1" x14ac:dyDescent="0.25">
      <c r="A4" s="106"/>
      <c r="B4" s="108"/>
      <c r="C4" s="95"/>
      <c r="D4" s="96"/>
      <c r="E4" s="96"/>
      <c r="F4" s="96"/>
      <c r="G4" s="96"/>
      <c r="H4" s="96"/>
      <c r="I4" s="96"/>
      <c r="J4" s="97"/>
      <c r="K4" s="110"/>
      <c r="L4" s="110"/>
      <c r="M4" s="110"/>
      <c r="O4" s="15"/>
    </row>
    <row r="5" spans="1:22" s="3" customFormat="1" ht="31.3" customHeight="1" x14ac:dyDescent="0.25">
      <c r="A5" s="107"/>
      <c r="B5" s="108"/>
      <c r="C5" s="98"/>
      <c r="D5" s="99"/>
      <c r="E5" s="99"/>
      <c r="F5" s="99"/>
      <c r="G5" s="99"/>
      <c r="H5" s="99"/>
      <c r="I5" s="99"/>
      <c r="J5" s="100"/>
      <c r="K5" s="111"/>
      <c r="L5" s="111"/>
      <c r="M5" s="111"/>
      <c r="O5" s="15"/>
    </row>
    <row r="6" spans="1:22" s="4" customFormat="1" ht="19.55" customHeight="1" x14ac:dyDescent="0.25">
      <c r="A6" s="18" t="s">
        <v>0</v>
      </c>
      <c r="B6" s="19">
        <v>2</v>
      </c>
      <c r="C6" s="101">
        <v>3</v>
      </c>
      <c r="D6" s="102"/>
      <c r="E6" s="102"/>
      <c r="F6" s="102"/>
      <c r="G6" s="102"/>
      <c r="H6" s="102"/>
      <c r="I6" s="102"/>
      <c r="J6" s="103"/>
      <c r="K6" s="18" t="s">
        <v>106</v>
      </c>
      <c r="L6" s="18" t="s">
        <v>107</v>
      </c>
      <c r="M6" s="18" t="s">
        <v>120</v>
      </c>
      <c r="O6" s="15"/>
    </row>
    <row r="7" spans="1:22" s="11" customFormat="1" ht="36.549999999999997" customHeight="1" x14ac:dyDescent="0.25">
      <c r="A7" s="73" t="s">
        <v>121</v>
      </c>
      <c r="B7" s="34" t="s">
        <v>114</v>
      </c>
      <c r="C7" s="41" t="s">
        <v>1</v>
      </c>
      <c r="D7" s="42" t="s">
        <v>0</v>
      </c>
      <c r="E7" s="42" t="s">
        <v>2</v>
      </c>
      <c r="F7" s="42" t="s">
        <v>2</v>
      </c>
      <c r="G7" s="42" t="s">
        <v>1</v>
      </c>
      <c r="H7" s="42" t="s">
        <v>2</v>
      </c>
      <c r="I7" s="42" t="s">
        <v>3</v>
      </c>
      <c r="J7" s="43" t="s">
        <v>1</v>
      </c>
      <c r="K7" s="39">
        <f>K8+K20+K32+K44+K52+K57+K77+K81+K88+K97+K151</f>
        <v>3882642.5999999996</v>
      </c>
      <c r="L7" s="39">
        <f>L8+L20+L32+L44+L52+L57+L77+L81+L88+L97+L151</f>
        <v>4108627.3000000003</v>
      </c>
      <c r="M7" s="39">
        <f>M8+M20+M32+M44+M52+M57+M77+M81+M88+M97+M151</f>
        <v>4373339.0000000009</v>
      </c>
      <c r="N7" s="55"/>
      <c r="O7" s="55"/>
      <c r="P7" s="55"/>
    </row>
    <row r="8" spans="1:22" s="5" customFormat="1" ht="25.1" customHeight="1" x14ac:dyDescent="0.25">
      <c r="A8" s="73" t="s">
        <v>125</v>
      </c>
      <c r="B8" s="78" t="s">
        <v>4</v>
      </c>
      <c r="C8" s="41" t="s">
        <v>1</v>
      </c>
      <c r="D8" s="42">
        <v>1</v>
      </c>
      <c r="E8" s="42" t="s">
        <v>5</v>
      </c>
      <c r="F8" s="42" t="s">
        <v>2</v>
      </c>
      <c r="G8" s="42" t="s">
        <v>1</v>
      </c>
      <c r="H8" s="42" t="s">
        <v>2</v>
      </c>
      <c r="I8" s="42" t="s">
        <v>3</v>
      </c>
      <c r="J8" s="43" t="s">
        <v>1</v>
      </c>
      <c r="K8" s="39">
        <f>K9</f>
        <v>2769338</v>
      </c>
      <c r="L8" s="39">
        <f t="shared" ref="L8:M8" si="0">L9</f>
        <v>2999193</v>
      </c>
      <c r="M8" s="39">
        <f t="shared" si="0"/>
        <v>3209137</v>
      </c>
      <c r="N8" s="47"/>
      <c r="O8" s="47"/>
      <c r="P8" s="47"/>
      <c r="Q8" s="47"/>
      <c r="R8" s="47"/>
      <c r="S8" s="47"/>
      <c r="T8" s="47"/>
      <c r="U8" s="47"/>
      <c r="V8" s="47"/>
    </row>
    <row r="9" spans="1:22" s="5" customFormat="1" ht="27.55" customHeight="1" x14ac:dyDescent="0.25">
      <c r="A9" s="73" t="s">
        <v>178</v>
      </c>
      <c r="B9" s="79" t="s">
        <v>115</v>
      </c>
      <c r="C9" s="41" t="s">
        <v>1</v>
      </c>
      <c r="D9" s="42" t="s">
        <v>0</v>
      </c>
      <c r="E9" s="42" t="s">
        <v>5</v>
      </c>
      <c r="F9" s="42" t="s">
        <v>6</v>
      </c>
      <c r="G9" s="42" t="s">
        <v>1</v>
      </c>
      <c r="H9" s="42" t="s">
        <v>5</v>
      </c>
      <c r="I9" s="42" t="s">
        <v>3</v>
      </c>
      <c r="J9" s="43" t="s">
        <v>7</v>
      </c>
      <c r="K9" s="39">
        <f>K10+K11+K12+K13+K14+K15+K16+K17+K18+K19</f>
        <v>2769338</v>
      </c>
      <c r="L9" s="39">
        <f t="shared" ref="L9:M9" si="1">L10+L11+L12+L13+L14+L15+L16+L17+L18+L19</f>
        <v>2999193</v>
      </c>
      <c r="M9" s="39">
        <f t="shared" si="1"/>
        <v>3209137</v>
      </c>
      <c r="N9" s="47"/>
      <c r="O9" s="48"/>
      <c r="P9" s="47"/>
      <c r="Q9" s="47"/>
      <c r="R9" s="47"/>
      <c r="S9" s="47"/>
      <c r="T9" s="47"/>
      <c r="U9" s="47"/>
      <c r="V9" s="47"/>
    </row>
    <row r="10" spans="1:22" ht="208.8" customHeight="1" x14ac:dyDescent="0.25">
      <c r="A10" s="71"/>
      <c r="B10" s="72" t="s">
        <v>344</v>
      </c>
      <c r="C10" s="61" t="s">
        <v>8</v>
      </c>
      <c r="D10" s="62" t="s">
        <v>0</v>
      </c>
      <c r="E10" s="62" t="s">
        <v>5</v>
      </c>
      <c r="F10" s="62" t="s">
        <v>6</v>
      </c>
      <c r="G10" s="62" t="s">
        <v>9</v>
      </c>
      <c r="H10" s="62" t="s">
        <v>5</v>
      </c>
      <c r="I10" s="62" t="s">
        <v>3</v>
      </c>
      <c r="J10" s="63" t="s">
        <v>7</v>
      </c>
      <c r="K10" s="40">
        <v>2471339</v>
      </c>
      <c r="L10" s="40">
        <v>2691657</v>
      </c>
      <c r="M10" s="40">
        <v>2892729</v>
      </c>
      <c r="N10" s="49"/>
      <c r="O10" s="50"/>
      <c r="P10" s="49"/>
      <c r="Q10" s="49"/>
      <c r="R10" s="49"/>
      <c r="S10" s="49"/>
      <c r="T10" s="49"/>
      <c r="U10" s="49"/>
      <c r="V10" s="49"/>
    </row>
    <row r="11" spans="1:22" ht="157.30000000000001" customHeight="1" x14ac:dyDescent="0.25">
      <c r="A11" s="71"/>
      <c r="B11" s="72" t="s">
        <v>345</v>
      </c>
      <c r="C11" s="61" t="s">
        <v>8</v>
      </c>
      <c r="D11" s="62" t="s">
        <v>0</v>
      </c>
      <c r="E11" s="62" t="s">
        <v>5</v>
      </c>
      <c r="F11" s="62" t="s">
        <v>6</v>
      </c>
      <c r="G11" s="62" t="s">
        <v>10</v>
      </c>
      <c r="H11" s="62" t="s">
        <v>5</v>
      </c>
      <c r="I11" s="62" t="s">
        <v>3</v>
      </c>
      <c r="J11" s="63" t="s">
        <v>7</v>
      </c>
      <c r="K11" s="40">
        <v>8080</v>
      </c>
      <c r="L11" s="40">
        <v>8080</v>
      </c>
      <c r="M11" s="40">
        <v>8080</v>
      </c>
      <c r="N11" s="49"/>
      <c r="O11" s="50"/>
      <c r="P11" s="49"/>
      <c r="Q11" s="49"/>
      <c r="R11" s="49"/>
      <c r="S11" s="49"/>
      <c r="T11" s="49"/>
      <c r="U11" s="49"/>
      <c r="V11" s="49"/>
    </row>
    <row r="12" spans="1:22" ht="134.6" customHeight="1" x14ac:dyDescent="0.25">
      <c r="A12" s="71"/>
      <c r="B12" s="72" t="s">
        <v>346</v>
      </c>
      <c r="C12" s="61" t="s">
        <v>8</v>
      </c>
      <c r="D12" s="62" t="s">
        <v>0</v>
      </c>
      <c r="E12" s="62" t="s">
        <v>5</v>
      </c>
      <c r="F12" s="62" t="s">
        <v>6</v>
      </c>
      <c r="G12" s="62" t="s">
        <v>11</v>
      </c>
      <c r="H12" s="62" t="s">
        <v>5</v>
      </c>
      <c r="I12" s="62" t="s">
        <v>3</v>
      </c>
      <c r="J12" s="63" t="s">
        <v>7</v>
      </c>
      <c r="K12" s="40">
        <v>30772</v>
      </c>
      <c r="L12" s="40">
        <v>30772</v>
      </c>
      <c r="M12" s="40">
        <v>30772</v>
      </c>
      <c r="N12" s="49"/>
      <c r="O12" s="50"/>
      <c r="P12" s="49"/>
      <c r="Q12" s="49"/>
      <c r="R12" s="49"/>
      <c r="S12" s="49"/>
      <c r="T12" s="49"/>
      <c r="U12" s="49"/>
      <c r="V12" s="49"/>
    </row>
    <row r="13" spans="1:22" ht="140.15" customHeight="1" x14ac:dyDescent="0.25">
      <c r="A13" s="71"/>
      <c r="B13" s="72" t="s">
        <v>347</v>
      </c>
      <c r="C13" s="61">
        <v>182</v>
      </c>
      <c r="D13" s="62" t="s">
        <v>0</v>
      </c>
      <c r="E13" s="62" t="s">
        <v>5</v>
      </c>
      <c r="F13" s="62" t="s">
        <v>6</v>
      </c>
      <c r="G13" s="62" t="s">
        <v>12</v>
      </c>
      <c r="H13" s="62" t="s">
        <v>5</v>
      </c>
      <c r="I13" s="62" t="s">
        <v>3</v>
      </c>
      <c r="J13" s="63" t="s">
        <v>7</v>
      </c>
      <c r="K13" s="40">
        <v>11403</v>
      </c>
      <c r="L13" s="40">
        <v>12087</v>
      </c>
      <c r="M13" s="40">
        <v>12812</v>
      </c>
      <c r="N13" s="49"/>
      <c r="O13" s="50"/>
      <c r="P13" s="49"/>
      <c r="Q13" s="49"/>
      <c r="R13" s="49"/>
      <c r="S13" s="49"/>
      <c r="T13" s="49"/>
      <c r="U13" s="49"/>
      <c r="V13" s="49"/>
    </row>
    <row r="14" spans="1:22" ht="408.75" customHeight="1" x14ac:dyDescent="0.25">
      <c r="A14" s="71"/>
      <c r="B14" s="72" t="s">
        <v>348</v>
      </c>
      <c r="C14" s="61" t="s">
        <v>264</v>
      </c>
      <c r="D14" s="62" t="s">
        <v>0</v>
      </c>
      <c r="E14" s="62" t="s">
        <v>5</v>
      </c>
      <c r="F14" s="62" t="s">
        <v>6</v>
      </c>
      <c r="G14" s="62" t="s">
        <v>40</v>
      </c>
      <c r="H14" s="62" t="s">
        <v>5</v>
      </c>
      <c r="I14" s="62" t="s">
        <v>3</v>
      </c>
      <c r="J14" s="63" t="s">
        <v>7</v>
      </c>
      <c r="K14" s="40">
        <v>60578</v>
      </c>
      <c r="L14" s="40">
        <v>63638</v>
      </c>
      <c r="M14" s="40">
        <v>66050</v>
      </c>
      <c r="N14" s="49"/>
      <c r="O14" s="50"/>
      <c r="P14" s="49"/>
      <c r="Q14" s="49"/>
      <c r="R14" s="49"/>
      <c r="S14" s="49"/>
      <c r="T14" s="49"/>
      <c r="U14" s="49"/>
      <c r="V14" s="49"/>
    </row>
    <row r="15" spans="1:22" ht="122.4" customHeight="1" x14ac:dyDescent="0.25">
      <c r="A15" s="71"/>
      <c r="B15" s="72" t="s">
        <v>349</v>
      </c>
      <c r="C15" s="61" t="s">
        <v>264</v>
      </c>
      <c r="D15" s="62" t="s">
        <v>0</v>
      </c>
      <c r="E15" s="62" t="s">
        <v>5</v>
      </c>
      <c r="F15" s="62" t="s">
        <v>6</v>
      </c>
      <c r="G15" s="62" t="s">
        <v>77</v>
      </c>
      <c r="H15" s="62" t="s">
        <v>5</v>
      </c>
      <c r="I15" s="62" t="s">
        <v>3</v>
      </c>
      <c r="J15" s="63" t="s">
        <v>7</v>
      </c>
      <c r="K15" s="40">
        <v>45362</v>
      </c>
      <c r="L15" s="40">
        <v>46723</v>
      </c>
      <c r="M15" s="40">
        <v>48125</v>
      </c>
      <c r="N15" s="49"/>
      <c r="O15" s="50"/>
      <c r="P15" s="49"/>
      <c r="Q15" s="49"/>
      <c r="R15" s="49"/>
      <c r="S15" s="49"/>
      <c r="T15" s="49"/>
      <c r="U15" s="49"/>
      <c r="V15" s="49"/>
    </row>
    <row r="16" spans="1:22" ht="118.55" customHeight="1" x14ac:dyDescent="0.25">
      <c r="A16" s="71"/>
      <c r="B16" s="72" t="s">
        <v>350</v>
      </c>
      <c r="C16" s="61" t="s">
        <v>264</v>
      </c>
      <c r="D16" s="62" t="s">
        <v>0</v>
      </c>
      <c r="E16" s="62" t="s">
        <v>5</v>
      </c>
      <c r="F16" s="62" t="s">
        <v>6</v>
      </c>
      <c r="G16" s="62" t="s">
        <v>95</v>
      </c>
      <c r="H16" s="62" t="s">
        <v>5</v>
      </c>
      <c r="I16" s="62" t="s">
        <v>3</v>
      </c>
      <c r="J16" s="63" t="s">
        <v>7</v>
      </c>
      <c r="K16" s="40">
        <v>115643</v>
      </c>
      <c r="L16" s="40">
        <v>119113</v>
      </c>
      <c r="M16" s="40">
        <v>122686</v>
      </c>
      <c r="N16" s="49"/>
      <c r="O16" s="50"/>
      <c r="P16" s="49"/>
      <c r="Q16" s="49"/>
      <c r="R16" s="49"/>
      <c r="S16" s="49"/>
      <c r="T16" s="49"/>
      <c r="U16" s="49"/>
      <c r="V16" s="49"/>
    </row>
    <row r="17" spans="1:22" ht="278.60000000000002" customHeight="1" x14ac:dyDescent="0.25">
      <c r="A17" s="71"/>
      <c r="B17" s="72" t="s">
        <v>351</v>
      </c>
      <c r="C17" s="61" t="s">
        <v>264</v>
      </c>
      <c r="D17" s="62" t="s">
        <v>0</v>
      </c>
      <c r="E17" s="62" t="s">
        <v>5</v>
      </c>
      <c r="F17" s="62" t="s">
        <v>6</v>
      </c>
      <c r="G17" s="62" t="s">
        <v>43</v>
      </c>
      <c r="H17" s="62" t="s">
        <v>5</v>
      </c>
      <c r="I17" s="62" t="s">
        <v>3</v>
      </c>
      <c r="J17" s="63" t="s">
        <v>7</v>
      </c>
      <c r="K17" s="40">
        <v>18386</v>
      </c>
      <c r="L17" s="40">
        <v>19115</v>
      </c>
      <c r="M17" s="40">
        <v>19635</v>
      </c>
      <c r="N17" s="49"/>
      <c r="O17" s="50"/>
      <c r="P17" s="49"/>
      <c r="Q17" s="49"/>
      <c r="R17" s="49"/>
      <c r="S17" s="49"/>
      <c r="T17" s="49"/>
      <c r="U17" s="49"/>
      <c r="V17" s="49"/>
    </row>
    <row r="18" spans="1:22" ht="272.5" customHeight="1" x14ac:dyDescent="0.25">
      <c r="A18" s="71"/>
      <c r="B18" s="72" t="s">
        <v>352</v>
      </c>
      <c r="C18" s="61" t="s">
        <v>264</v>
      </c>
      <c r="D18" s="62" t="s">
        <v>0</v>
      </c>
      <c r="E18" s="62" t="s">
        <v>5</v>
      </c>
      <c r="F18" s="62" t="s">
        <v>6</v>
      </c>
      <c r="G18" s="62" t="s">
        <v>229</v>
      </c>
      <c r="H18" s="62" t="s">
        <v>5</v>
      </c>
      <c r="I18" s="62" t="s">
        <v>3</v>
      </c>
      <c r="J18" s="63" t="s">
        <v>7</v>
      </c>
      <c r="K18" s="40">
        <v>6748</v>
      </c>
      <c r="L18" s="40">
        <v>6950</v>
      </c>
      <c r="M18" s="40">
        <v>7159</v>
      </c>
      <c r="N18" s="49"/>
      <c r="O18" s="50"/>
      <c r="P18" s="49"/>
      <c r="Q18" s="49"/>
      <c r="R18" s="49"/>
      <c r="S18" s="49"/>
      <c r="T18" s="49"/>
      <c r="U18" s="49"/>
      <c r="V18" s="49"/>
    </row>
    <row r="19" spans="1:22" ht="276.95" customHeight="1" x14ac:dyDescent="0.25">
      <c r="A19" s="71"/>
      <c r="B19" s="72" t="s">
        <v>353</v>
      </c>
      <c r="C19" s="61" t="s">
        <v>264</v>
      </c>
      <c r="D19" s="62" t="s">
        <v>0</v>
      </c>
      <c r="E19" s="62" t="s">
        <v>5</v>
      </c>
      <c r="F19" s="62" t="s">
        <v>6</v>
      </c>
      <c r="G19" s="62" t="s">
        <v>44</v>
      </c>
      <c r="H19" s="62" t="s">
        <v>5</v>
      </c>
      <c r="I19" s="62" t="s">
        <v>3</v>
      </c>
      <c r="J19" s="63" t="s">
        <v>7</v>
      </c>
      <c r="K19" s="40">
        <v>1027</v>
      </c>
      <c r="L19" s="40">
        <v>1058</v>
      </c>
      <c r="M19" s="40">
        <v>1089</v>
      </c>
      <c r="N19" s="49"/>
      <c r="O19" s="50"/>
      <c r="P19" s="49"/>
      <c r="Q19" s="49"/>
      <c r="R19" s="49"/>
      <c r="S19" s="49"/>
      <c r="T19" s="49"/>
      <c r="U19" s="49"/>
      <c r="V19" s="49"/>
    </row>
    <row r="20" spans="1:22" ht="44.05" customHeight="1" x14ac:dyDescent="0.25">
      <c r="A20" s="73" t="s">
        <v>13</v>
      </c>
      <c r="B20" s="80" t="s">
        <v>14</v>
      </c>
      <c r="C20" s="41" t="s">
        <v>1</v>
      </c>
      <c r="D20" s="42" t="s">
        <v>0</v>
      </c>
      <c r="E20" s="42" t="s">
        <v>15</v>
      </c>
      <c r="F20" s="42" t="s">
        <v>2</v>
      </c>
      <c r="G20" s="42" t="s">
        <v>1</v>
      </c>
      <c r="H20" s="42" t="s">
        <v>2</v>
      </c>
      <c r="I20" s="42" t="s">
        <v>3</v>
      </c>
      <c r="J20" s="43" t="s">
        <v>1</v>
      </c>
      <c r="K20" s="39">
        <f>K21+K30</f>
        <v>59658.399999999994</v>
      </c>
      <c r="L20" s="39">
        <f t="shared" ref="L20:M20" si="2">L21+L30</f>
        <v>69881.600000000006</v>
      </c>
      <c r="M20" s="39">
        <f t="shared" si="2"/>
        <v>77500.399999999994</v>
      </c>
      <c r="N20" s="49"/>
      <c r="O20" s="50"/>
      <c r="P20" s="49"/>
      <c r="Q20" s="49"/>
      <c r="R20" s="49"/>
      <c r="S20" s="49"/>
      <c r="T20" s="49"/>
      <c r="U20" s="49"/>
      <c r="V20" s="49"/>
    </row>
    <row r="21" spans="1:22" ht="50.15" customHeight="1" x14ac:dyDescent="0.25">
      <c r="A21" s="73" t="s">
        <v>179</v>
      </c>
      <c r="B21" s="80" t="s">
        <v>16</v>
      </c>
      <c r="C21" s="41" t="s">
        <v>1</v>
      </c>
      <c r="D21" s="42" t="s">
        <v>0</v>
      </c>
      <c r="E21" s="42" t="s">
        <v>15</v>
      </c>
      <c r="F21" s="42" t="s">
        <v>6</v>
      </c>
      <c r="G21" s="42" t="s">
        <v>1</v>
      </c>
      <c r="H21" s="42" t="s">
        <v>5</v>
      </c>
      <c r="I21" s="42" t="s">
        <v>3</v>
      </c>
      <c r="J21" s="43" t="s">
        <v>7</v>
      </c>
      <c r="K21" s="39">
        <f>SUM(K22,K24,K26,K28)</f>
        <v>41783.799999999996</v>
      </c>
      <c r="L21" s="39">
        <f t="shared" ref="L21:M21" si="3">SUM(L22,L24,L26,L28)</f>
        <v>43455.199999999997</v>
      </c>
      <c r="M21" s="39">
        <f t="shared" si="3"/>
        <v>45193.5</v>
      </c>
      <c r="N21" s="49"/>
      <c r="O21" s="50"/>
      <c r="P21" s="49"/>
      <c r="Q21" s="49"/>
      <c r="R21" s="49"/>
      <c r="S21" s="49"/>
      <c r="T21" s="49"/>
      <c r="U21" s="49"/>
      <c r="V21" s="49"/>
    </row>
    <row r="22" spans="1:22" ht="84.5" customHeight="1" x14ac:dyDescent="0.25">
      <c r="A22" s="71"/>
      <c r="B22" s="69" t="s">
        <v>213</v>
      </c>
      <c r="C22" s="61" t="s">
        <v>1</v>
      </c>
      <c r="D22" s="62" t="s">
        <v>0</v>
      </c>
      <c r="E22" s="62" t="s">
        <v>15</v>
      </c>
      <c r="F22" s="62" t="s">
        <v>6</v>
      </c>
      <c r="G22" s="62" t="s">
        <v>214</v>
      </c>
      <c r="H22" s="62" t="s">
        <v>5</v>
      </c>
      <c r="I22" s="62" t="s">
        <v>3</v>
      </c>
      <c r="J22" s="63" t="s">
        <v>7</v>
      </c>
      <c r="K22" s="40">
        <f>+K23</f>
        <v>21867.1</v>
      </c>
      <c r="L22" s="40">
        <f t="shared" ref="L22:M22" si="4">+L23</f>
        <v>22741.8</v>
      </c>
      <c r="M22" s="40">
        <f t="shared" si="4"/>
        <v>23651.5</v>
      </c>
      <c r="N22" s="49"/>
      <c r="O22" s="50"/>
      <c r="P22" s="49"/>
      <c r="Q22" s="49"/>
      <c r="R22" s="49"/>
      <c r="S22" s="49"/>
      <c r="T22" s="49"/>
      <c r="U22" s="49"/>
      <c r="V22" s="49"/>
    </row>
    <row r="23" spans="1:22" ht="119.5" customHeight="1" x14ac:dyDescent="0.25">
      <c r="A23" s="71"/>
      <c r="B23" s="77" t="s">
        <v>278</v>
      </c>
      <c r="C23" s="66" t="s">
        <v>8</v>
      </c>
      <c r="D23" s="67" t="s">
        <v>0</v>
      </c>
      <c r="E23" s="67" t="s">
        <v>15</v>
      </c>
      <c r="F23" s="67" t="s">
        <v>6</v>
      </c>
      <c r="G23" s="67" t="s">
        <v>209</v>
      </c>
      <c r="H23" s="67" t="s">
        <v>5</v>
      </c>
      <c r="I23" s="67" t="s">
        <v>3</v>
      </c>
      <c r="J23" s="68" t="s">
        <v>7</v>
      </c>
      <c r="K23" s="20">
        <v>21867.1</v>
      </c>
      <c r="L23" s="20">
        <v>22741.8</v>
      </c>
      <c r="M23" s="20">
        <v>23651.5</v>
      </c>
      <c r="N23" s="49"/>
      <c r="O23" s="50"/>
      <c r="P23" s="49"/>
      <c r="Q23" s="49"/>
      <c r="R23" s="49"/>
      <c r="S23" s="49"/>
      <c r="T23" s="49"/>
      <c r="U23" s="49"/>
      <c r="V23" s="49"/>
    </row>
    <row r="24" spans="1:22" ht="89.05" customHeight="1" x14ac:dyDescent="0.25">
      <c r="A24" s="71"/>
      <c r="B24" s="69" t="s">
        <v>215</v>
      </c>
      <c r="C24" s="61" t="s">
        <v>1</v>
      </c>
      <c r="D24" s="62" t="s">
        <v>0</v>
      </c>
      <c r="E24" s="62" t="s">
        <v>15</v>
      </c>
      <c r="F24" s="62" t="s">
        <v>6</v>
      </c>
      <c r="G24" s="62" t="s">
        <v>216</v>
      </c>
      <c r="H24" s="62" t="s">
        <v>5</v>
      </c>
      <c r="I24" s="62" t="s">
        <v>3</v>
      </c>
      <c r="J24" s="63" t="s">
        <v>7</v>
      </c>
      <c r="K24" s="40">
        <f>+K25</f>
        <v>112.7</v>
      </c>
      <c r="L24" s="40">
        <f t="shared" ref="L24" si="5">+L25</f>
        <v>117.2</v>
      </c>
      <c r="M24" s="40">
        <f t="shared" ref="M24" si="6">+M25</f>
        <v>121.9</v>
      </c>
      <c r="N24" s="49"/>
      <c r="O24" s="50"/>
      <c r="P24" s="49"/>
      <c r="Q24" s="49"/>
      <c r="R24" s="49"/>
      <c r="S24" s="49"/>
      <c r="T24" s="49"/>
      <c r="U24" s="49"/>
      <c r="V24" s="49"/>
    </row>
    <row r="25" spans="1:22" ht="136" customHeight="1" x14ac:dyDescent="0.25">
      <c r="A25" s="71"/>
      <c r="B25" s="77" t="s">
        <v>279</v>
      </c>
      <c r="C25" s="66" t="s">
        <v>8</v>
      </c>
      <c r="D25" s="67" t="s">
        <v>0</v>
      </c>
      <c r="E25" s="67" t="s">
        <v>15</v>
      </c>
      <c r="F25" s="67" t="s">
        <v>6</v>
      </c>
      <c r="G25" s="67" t="s">
        <v>210</v>
      </c>
      <c r="H25" s="67" t="s">
        <v>5</v>
      </c>
      <c r="I25" s="67" t="s">
        <v>3</v>
      </c>
      <c r="J25" s="68" t="s">
        <v>7</v>
      </c>
      <c r="K25" s="20">
        <v>112.7</v>
      </c>
      <c r="L25" s="20">
        <v>117.2</v>
      </c>
      <c r="M25" s="20">
        <v>121.9</v>
      </c>
      <c r="N25" s="49"/>
      <c r="O25" s="50"/>
      <c r="P25" s="49"/>
      <c r="Q25" s="49"/>
      <c r="R25" s="49"/>
      <c r="S25" s="49"/>
      <c r="T25" s="49"/>
      <c r="U25" s="49"/>
      <c r="V25" s="49"/>
    </row>
    <row r="26" spans="1:22" ht="84.5" customHeight="1" x14ac:dyDescent="0.25">
      <c r="A26" s="71"/>
      <c r="B26" s="69" t="s">
        <v>217</v>
      </c>
      <c r="C26" s="61" t="s">
        <v>1</v>
      </c>
      <c r="D26" s="62" t="s">
        <v>0</v>
      </c>
      <c r="E26" s="62" t="s">
        <v>15</v>
      </c>
      <c r="F26" s="62" t="s">
        <v>6</v>
      </c>
      <c r="G26" s="62" t="s">
        <v>218</v>
      </c>
      <c r="H26" s="62" t="s">
        <v>5</v>
      </c>
      <c r="I26" s="62" t="s">
        <v>3</v>
      </c>
      <c r="J26" s="63" t="s">
        <v>7</v>
      </c>
      <c r="K26" s="40">
        <f>+K27</f>
        <v>22456.400000000001</v>
      </c>
      <c r="L26" s="40">
        <f t="shared" ref="L26" si="7">+L27</f>
        <v>23354.7</v>
      </c>
      <c r="M26" s="40">
        <f t="shared" ref="M26" si="8">+M27</f>
        <v>24288.9</v>
      </c>
      <c r="N26" s="49"/>
      <c r="O26" s="50"/>
      <c r="P26" s="49"/>
      <c r="Q26" s="49"/>
      <c r="R26" s="49"/>
      <c r="S26" s="49"/>
      <c r="T26" s="49"/>
      <c r="U26" s="49"/>
      <c r="V26" s="49"/>
    </row>
    <row r="27" spans="1:22" ht="119.5" customHeight="1" x14ac:dyDescent="0.25">
      <c r="A27" s="71"/>
      <c r="B27" s="77" t="s">
        <v>280</v>
      </c>
      <c r="C27" s="66" t="s">
        <v>8</v>
      </c>
      <c r="D27" s="67" t="s">
        <v>0</v>
      </c>
      <c r="E27" s="67" t="s">
        <v>15</v>
      </c>
      <c r="F27" s="67" t="s">
        <v>6</v>
      </c>
      <c r="G27" s="67" t="s">
        <v>211</v>
      </c>
      <c r="H27" s="67" t="s">
        <v>5</v>
      </c>
      <c r="I27" s="67" t="s">
        <v>3</v>
      </c>
      <c r="J27" s="68" t="s">
        <v>7</v>
      </c>
      <c r="K27" s="20">
        <v>22456.400000000001</v>
      </c>
      <c r="L27" s="20">
        <v>23354.7</v>
      </c>
      <c r="M27" s="20">
        <v>24288.9</v>
      </c>
      <c r="N27" s="49"/>
      <c r="O27" s="50"/>
      <c r="P27" s="49"/>
      <c r="Q27" s="49"/>
      <c r="R27" s="49"/>
      <c r="S27" s="49"/>
      <c r="T27" s="49"/>
      <c r="U27" s="49"/>
      <c r="V27" s="49"/>
    </row>
    <row r="28" spans="1:22" ht="84.5" customHeight="1" x14ac:dyDescent="0.25">
      <c r="A28" s="71"/>
      <c r="B28" s="69" t="s">
        <v>219</v>
      </c>
      <c r="C28" s="61" t="s">
        <v>1</v>
      </c>
      <c r="D28" s="62" t="s">
        <v>0</v>
      </c>
      <c r="E28" s="62" t="s">
        <v>15</v>
      </c>
      <c r="F28" s="62" t="s">
        <v>6</v>
      </c>
      <c r="G28" s="62" t="s">
        <v>220</v>
      </c>
      <c r="H28" s="62" t="s">
        <v>5</v>
      </c>
      <c r="I28" s="62" t="s">
        <v>3</v>
      </c>
      <c r="J28" s="63" t="s">
        <v>7</v>
      </c>
      <c r="K28" s="40">
        <f>+K29</f>
        <v>-2652.4</v>
      </c>
      <c r="L28" s="40">
        <f t="shared" ref="L28" si="9">+L29</f>
        <v>-2758.5</v>
      </c>
      <c r="M28" s="40">
        <f t="shared" ref="M28" si="10">+M29</f>
        <v>-2868.8</v>
      </c>
      <c r="N28" s="49"/>
      <c r="O28" s="50"/>
      <c r="P28" s="49"/>
      <c r="Q28" s="49"/>
      <c r="R28" s="49"/>
      <c r="S28" s="49"/>
      <c r="T28" s="49"/>
      <c r="U28" s="49"/>
      <c r="V28" s="49"/>
    </row>
    <row r="29" spans="1:22" ht="120.05" customHeight="1" x14ac:dyDescent="0.25">
      <c r="A29" s="71"/>
      <c r="B29" s="77" t="s">
        <v>281</v>
      </c>
      <c r="C29" s="66" t="s">
        <v>8</v>
      </c>
      <c r="D29" s="67" t="s">
        <v>0</v>
      </c>
      <c r="E29" s="67" t="s">
        <v>15</v>
      </c>
      <c r="F29" s="67" t="s">
        <v>6</v>
      </c>
      <c r="G29" s="67" t="s">
        <v>212</v>
      </c>
      <c r="H29" s="67" t="s">
        <v>5</v>
      </c>
      <c r="I29" s="67" t="s">
        <v>3</v>
      </c>
      <c r="J29" s="68" t="s">
        <v>7</v>
      </c>
      <c r="K29" s="20">
        <v>-2652.4</v>
      </c>
      <c r="L29" s="20">
        <v>-2758.5</v>
      </c>
      <c r="M29" s="20">
        <v>-2868.8</v>
      </c>
      <c r="N29" s="49"/>
      <c r="O29" s="50"/>
      <c r="P29" s="49"/>
      <c r="Q29" s="49"/>
      <c r="R29" s="49"/>
      <c r="S29" s="49"/>
      <c r="T29" s="49"/>
      <c r="U29" s="49"/>
      <c r="V29" s="49"/>
    </row>
    <row r="30" spans="1:22" ht="31.6" customHeight="1" x14ac:dyDescent="0.25">
      <c r="A30" s="73" t="s">
        <v>359</v>
      </c>
      <c r="B30" s="80" t="s">
        <v>354</v>
      </c>
      <c r="C30" s="41" t="s">
        <v>1</v>
      </c>
      <c r="D30" s="42" t="s">
        <v>0</v>
      </c>
      <c r="E30" s="42" t="s">
        <v>15</v>
      </c>
      <c r="F30" s="42" t="s">
        <v>15</v>
      </c>
      <c r="G30" s="42" t="s">
        <v>1</v>
      </c>
      <c r="H30" s="42" t="s">
        <v>5</v>
      </c>
      <c r="I30" s="42" t="s">
        <v>3</v>
      </c>
      <c r="J30" s="43" t="s">
        <v>7</v>
      </c>
      <c r="K30" s="39">
        <f>+K31</f>
        <v>17874.599999999999</v>
      </c>
      <c r="L30" s="39">
        <f t="shared" ref="L30:M30" si="11">+L31</f>
        <v>26426.400000000001</v>
      </c>
      <c r="M30" s="39">
        <f t="shared" si="11"/>
        <v>32306.9</v>
      </c>
      <c r="N30" s="49"/>
      <c r="O30" s="50"/>
      <c r="P30" s="49"/>
      <c r="Q30" s="49"/>
      <c r="R30" s="49"/>
      <c r="S30" s="49"/>
      <c r="T30" s="49"/>
      <c r="U30" s="49"/>
      <c r="V30" s="49"/>
    </row>
    <row r="31" spans="1:22" ht="47.1" customHeight="1" x14ac:dyDescent="0.25">
      <c r="A31" s="71"/>
      <c r="B31" s="77" t="s">
        <v>354</v>
      </c>
      <c r="C31" s="66" t="s">
        <v>8</v>
      </c>
      <c r="D31" s="67" t="s">
        <v>0</v>
      </c>
      <c r="E31" s="67" t="s">
        <v>15</v>
      </c>
      <c r="F31" s="67" t="s">
        <v>15</v>
      </c>
      <c r="G31" s="67" t="s">
        <v>1</v>
      </c>
      <c r="H31" s="67" t="s">
        <v>5</v>
      </c>
      <c r="I31" s="67" t="s">
        <v>3</v>
      </c>
      <c r="J31" s="68" t="s">
        <v>7</v>
      </c>
      <c r="K31" s="20">
        <v>17874.599999999999</v>
      </c>
      <c r="L31" s="20">
        <v>26426.400000000001</v>
      </c>
      <c r="M31" s="20">
        <v>32306.9</v>
      </c>
      <c r="N31" s="49"/>
      <c r="O31" s="50"/>
      <c r="P31" s="49"/>
      <c r="Q31" s="49"/>
      <c r="R31" s="49"/>
      <c r="S31" s="49"/>
      <c r="T31" s="49"/>
      <c r="U31" s="49"/>
      <c r="V31" s="49"/>
    </row>
    <row r="32" spans="1:22" s="5" customFormat="1" ht="27" customHeight="1" x14ac:dyDescent="0.25">
      <c r="A32" s="73" t="s">
        <v>18</v>
      </c>
      <c r="B32" s="80" t="s">
        <v>19</v>
      </c>
      <c r="C32" s="41" t="s">
        <v>1</v>
      </c>
      <c r="D32" s="42" t="s">
        <v>0</v>
      </c>
      <c r="E32" s="42" t="s">
        <v>20</v>
      </c>
      <c r="F32" s="42" t="s">
        <v>2</v>
      </c>
      <c r="G32" s="42" t="s">
        <v>1</v>
      </c>
      <c r="H32" s="42" t="s">
        <v>2</v>
      </c>
      <c r="I32" s="42" t="s">
        <v>3</v>
      </c>
      <c r="J32" s="43" t="s">
        <v>1</v>
      </c>
      <c r="K32" s="39">
        <f>+K40+K42+K33+K38</f>
        <v>236194.2</v>
      </c>
      <c r="L32" s="39">
        <f>+L40+L42+L33+L38</f>
        <v>229600.7</v>
      </c>
      <c r="M32" s="39">
        <f>+M40+M42+M33+M38</f>
        <v>250943.8</v>
      </c>
      <c r="N32" s="47"/>
      <c r="O32" s="48"/>
      <c r="P32" s="47"/>
      <c r="Q32" s="47"/>
      <c r="R32" s="47"/>
      <c r="S32" s="47"/>
      <c r="T32" s="47"/>
      <c r="U32" s="47"/>
      <c r="V32" s="47"/>
    </row>
    <row r="33" spans="1:22" s="5" customFormat="1" ht="46.55" customHeight="1" x14ac:dyDescent="0.25">
      <c r="A33" s="73" t="s">
        <v>180</v>
      </c>
      <c r="B33" s="80" t="s">
        <v>282</v>
      </c>
      <c r="C33" s="41" t="s">
        <v>1</v>
      </c>
      <c r="D33" s="42" t="s">
        <v>0</v>
      </c>
      <c r="E33" s="42" t="s">
        <v>20</v>
      </c>
      <c r="F33" s="42" t="s">
        <v>5</v>
      </c>
      <c r="G33" s="42" t="s">
        <v>1</v>
      </c>
      <c r="H33" s="42" t="s">
        <v>2</v>
      </c>
      <c r="I33" s="42" t="s">
        <v>3</v>
      </c>
      <c r="J33" s="43" t="s">
        <v>7</v>
      </c>
      <c r="K33" s="39">
        <f>+K34+K36</f>
        <v>48741.2</v>
      </c>
      <c r="L33" s="39">
        <f t="shared" ref="L33:M33" si="12">+L34+L36</f>
        <v>50397.7</v>
      </c>
      <c r="M33" s="39">
        <f t="shared" si="12"/>
        <v>51657.8</v>
      </c>
      <c r="N33" s="47"/>
      <c r="O33" s="48"/>
      <c r="P33" s="47"/>
      <c r="Q33" s="47"/>
      <c r="R33" s="47"/>
      <c r="S33" s="47"/>
      <c r="T33" s="47"/>
      <c r="U33" s="47"/>
      <c r="V33" s="47"/>
    </row>
    <row r="34" spans="1:22" s="5" customFormat="1" ht="45.55" customHeight="1" x14ac:dyDescent="0.25">
      <c r="A34" s="71" t="s">
        <v>288</v>
      </c>
      <c r="B34" s="69" t="s">
        <v>283</v>
      </c>
      <c r="C34" s="61" t="s">
        <v>1</v>
      </c>
      <c r="D34" s="62" t="s">
        <v>0</v>
      </c>
      <c r="E34" s="62" t="s">
        <v>20</v>
      </c>
      <c r="F34" s="62" t="s">
        <v>5</v>
      </c>
      <c r="G34" s="62" t="s">
        <v>9</v>
      </c>
      <c r="H34" s="62" t="s">
        <v>5</v>
      </c>
      <c r="I34" s="62" t="s">
        <v>3</v>
      </c>
      <c r="J34" s="63" t="s">
        <v>7</v>
      </c>
      <c r="K34" s="39">
        <f>+K35</f>
        <v>28966.1</v>
      </c>
      <c r="L34" s="39">
        <f t="shared" ref="L34:M34" si="13">+L35</f>
        <v>29950.400000000001</v>
      </c>
      <c r="M34" s="39">
        <f t="shared" si="13"/>
        <v>30699.3</v>
      </c>
      <c r="N34" s="47"/>
      <c r="O34" s="48"/>
      <c r="P34" s="47"/>
      <c r="Q34" s="47"/>
      <c r="R34" s="47"/>
      <c r="S34" s="47"/>
      <c r="T34" s="47"/>
      <c r="U34" s="47"/>
      <c r="V34" s="47"/>
    </row>
    <row r="35" spans="1:22" s="5" customFormat="1" ht="46.55" customHeight="1" x14ac:dyDescent="0.25">
      <c r="A35" s="71"/>
      <c r="B35" s="77" t="s">
        <v>283</v>
      </c>
      <c r="C35" s="66" t="s">
        <v>8</v>
      </c>
      <c r="D35" s="67" t="s">
        <v>0</v>
      </c>
      <c r="E35" s="67" t="s">
        <v>20</v>
      </c>
      <c r="F35" s="67" t="s">
        <v>5</v>
      </c>
      <c r="G35" s="67" t="s">
        <v>286</v>
      </c>
      <c r="H35" s="67" t="s">
        <v>5</v>
      </c>
      <c r="I35" s="67" t="s">
        <v>3</v>
      </c>
      <c r="J35" s="63" t="s">
        <v>7</v>
      </c>
      <c r="K35" s="20">
        <v>28966.1</v>
      </c>
      <c r="L35" s="20">
        <v>29950.400000000001</v>
      </c>
      <c r="M35" s="20">
        <v>30699.3</v>
      </c>
      <c r="N35" s="47"/>
      <c r="O35" s="48"/>
      <c r="P35" s="47"/>
      <c r="Q35" s="47"/>
      <c r="R35" s="47"/>
      <c r="S35" s="47"/>
      <c r="T35" s="47"/>
      <c r="U35" s="47"/>
      <c r="V35" s="47"/>
    </row>
    <row r="36" spans="1:22" s="5" customFormat="1" ht="49.6" customHeight="1" x14ac:dyDescent="0.25">
      <c r="A36" s="71" t="s">
        <v>289</v>
      </c>
      <c r="B36" s="69" t="s">
        <v>284</v>
      </c>
      <c r="C36" s="61" t="s">
        <v>1</v>
      </c>
      <c r="D36" s="62" t="s">
        <v>0</v>
      </c>
      <c r="E36" s="62" t="s">
        <v>20</v>
      </c>
      <c r="F36" s="62" t="s">
        <v>5</v>
      </c>
      <c r="G36" s="62" t="s">
        <v>10</v>
      </c>
      <c r="H36" s="62" t="s">
        <v>5</v>
      </c>
      <c r="I36" s="62" t="s">
        <v>3</v>
      </c>
      <c r="J36" s="63" t="s">
        <v>7</v>
      </c>
      <c r="K36" s="39">
        <f t="shared" ref="K36:M36" si="14">+K37</f>
        <v>19775.099999999999</v>
      </c>
      <c r="L36" s="39">
        <f t="shared" si="14"/>
        <v>20447.3</v>
      </c>
      <c r="M36" s="39">
        <f t="shared" si="14"/>
        <v>20958.5</v>
      </c>
      <c r="N36" s="47"/>
      <c r="O36" s="48"/>
      <c r="P36" s="47"/>
      <c r="Q36" s="47"/>
      <c r="R36" s="47"/>
      <c r="S36" s="47"/>
      <c r="T36" s="47"/>
      <c r="U36" s="47"/>
      <c r="V36" s="47"/>
    </row>
    <row r="37" spans="1:22" s="5" customFormat="1" ht="73.150000000000006" customHeight="1" x14ac:dyDescent="0.25">
      <c r="A37" s="71"/>
      <c r="B37" s="77" t="s">
        <v>285</v>
      </c>
      <c r="C37" s="66" t="s">
        <v>8</v>
      </c>
      <c r="D37" s="67" t="s">
        <v>0</v>
      </c>
      <c r="E37" s="67" t="s">
        <v>20</v>
      </c>
      <c r="F37" s="67" t="s">
        <v>5</v>
      </c>
      <c r="G37" s="67" t="s">
        <v>287</v>
      </c>
      <c r="H37" s="67" t="s">
        <v>5</v>
      </c>
      <c r="I37" s="67" t="s">
        <v>3</v>
      </c>
      <c r="J37" s="63" t="s">
        <v>7</v>
      </c>
      <c r="K37" s="20">
        <v>19775.099999999999</v>
      </c>
      <c r="L37" s="20">
        <v>20447.3</v>
      </c>
      <c r="M37" s="20">
        <v>20958.5</v>
      </c>
      <c r="N37" s="47"/>
      <c r="O37" s="48"/>
      <c r="P37" s="47"/>
      <c r="Q37" s="47"/>
      <c r="R37" s="47"/>
      <c r="S37" s="47"/>
      <c r="T37" s="47"/>
      <c r="U37" s="47"/>
      <c r="V37" s="47"/>
    </row>
    <row r="38" spans="1:22" s="5" customFormat="1" ht="35.450000000000003" customHeight="1" x14ac:dyDescent="0.25">
      <c r="A38" s="73" t="s">
        <v>181</v>
      </c>
      <c r="B38" s="80" t="s">
        <v>357</v>
      </c>
      <c r="C38" s="41" t="s">
        <v>1</v>
      </c>
      <c r="D38" s="42" t="s">
        <v>0</v>
      </c>
      <c r="E38" s="42" t="s">
        <v>20</v>
      </c>
      <c r="F38" s="42" t="s">
        <v>6</v>
      </c>
      <c r="G38" s="42" t="s">
        <v>1</v>
      </c>
      <c r="H38" s="42" t="s">
        <v>6</v>
      </c>
      <c r="I38" s="42" t="s">
        <v>3</v>
      </c>
      <c r="J38" s="43" t="s">
        <v>7</v>
      </c>
      <c r="K38" s="39">
        <f>+K39</f>
        <v>100</v>
      </c>
      <c r="L38" s="39">
        <f t="shared" ref="L38:M38" si="15">+L39</f>
        <v>50</v>
      </c>
      <c r="M38" s="39">
        <f t="shared" si="15"/>
        <v>50</v>
      </c>
      <c r="N38" s="47"/>
      <c r="O38" s="48"/>
      <c r="P38" s="47"/>
      <c r="Q38" s="47"/>
      <c r="R38" s="47"/>
      <c r="S38" s="47"/>
      <c r="T38" s="47"/>
      <c r="U38" s="47"/>
      <c r="V38" s="47"/>
    </row>
    <row r="39" spans="1:22" s="5" customFormat="1" ht="45.45" customHeight="1" x14ac:dyDescent="0.25">
      <c r="A39" s="71"/>
      <c r="B39" s="77" t="s">
        <v>357</v>
      </c>
      <c r="C39" s="66" t="s">
        <v>8</v>
      </c>
      <c r="D39" s="67" t="s">
        <v>0</v>
      </c>
      <c r="E39" s="67" t="s">
        <v>20</v>
      </c>
      <c r="F39" s="67" t="s">
        <v>6</v>
      </c>
      <c r="G39" s="67" t="s">
        <v>9</v>
      </c>
      <c r="H39" s="67" t="s">
        <v>6</v>
      </c>
      <c r="I39" s="67" t="s">
        <v>3</v>
      </c>
      <c r="J39" s="63" t="s">
        <v>7</v>
      </c>
      <c r="K39" s="20">
        <v>100</v>
      </c>
      <c r="L39" s="20">
        <v>50</v>
      </c>
      <c r="M39" s="20">
        <v>50</v>
      </c>
      <c r="N39" s="47"/>
      <c r="O39" s="48"/>
      <c r="P39" s="47"/>
      <c r="Q39" s="47"/>
      <c r="R39" s="47"/>
      <c r="S39" s="47"/>
      <c r="T39" s="47"/>
      <c r="U39" s="47"/>
      <c r="V39" s="47"/>
    </row>
    <row r="40" spans="1:22" s="5" customFormat="1" ht="31.6" customHeight="1" x14ac:dyDescent="0.25">
      <c r="A40" s="73" t="s">
        <v>182</v>
      </c>
      <c r="B40" s="80" t="s">
        <v>21</v>
      </c>
      <c r="C40" s="41" t="s">
        <v>1</v>
      </c>
      <c r="D40" s="42" t="s">
        <v>0</v>
      </c>
      <c r="E40" s="42" t="s">
        <v>20</v>
      </c>
      <c r="F40" s="42" t="s">
        <v>15</v>
      </c>
      <c r="G40" s="42" t="s">
        <v>1</v>
      </c>
      <c r="H40" s="42" t="s">
        <v>5</v>
      </c>
      <c r="I40" s="42" t="s">
        <v>3</v>
      </c>
      <c r="J40" s="43" t="s">
        <v>7</v>
      </c>
      <c r="K40" s="39">
        <f>K41</f>
        <v>53353</v>
      </c>
      <c r="L40" s="39">
        <f>L41</f>
        <v>54153</v>
      </c>
      <c r="M40" s="39">
        <f>M41</f>
        <v>55236</v>
      </c>
      <c r="N40" s="47"/>
      <c r="O40" s="48"/>
      <c r="P40" s="47"/>
      <c r="Q40" s="47"/>
      <c r="R40" s="47"/>
      <c r="S40" s="47"/>
      <c r="T40" s="47"/>
      <c r="U40" s="47"/>
      <c r="V40" s="47"/>
    </row>
    <row r="41" spans="1:22" ht="34.5" customHeight="1" x14ac:dyDescent="0.25">
      <c r="A41" s="71"/>
      <c r="B41" s="69" t="s">
        <v>22</v>
      </c>
      <c r="C41" s="61" t="s">
        <v>8</v>
      </c>
      <c r="D41" s="62" t="s">
        <v>0</v>
      </c>
      <c r="E41" s="62" t="s">
        <v>20</v>
      </c>
      <c r="F41" s="62" t="s">
        <v>15</v>
      </c>
      <c r="G41" s="62" t="s">
        <v>9</v>
      </c>
      <c r="H41" s="62" t="s">
        <v>5</v>
      </c>
      <c r="I41" s="62" t="s">
        <v>3</v>
      </c>
      <c r="J41" s="63" t="s">
        <v>7</v>
      </c>
      <c r="K41" s="40">
        <v>53353</v>
      </c>
      <c r="L41" s="40">
        <v>54153</v>
      </c>
      <c r="M41" s="40">
        <v>55236</v>
      </c>
      <c r="N41" s="49"/>
      <c r="O41" s="50"/>
      <c r="P41" s="49"/>
      <c r="Q41" s="49"/>
      <c r="R41" s="49"/>
      <c r="S41" s="49"/>
      <c r="T41" s="49"/>
      <c r="U41" s="49"/>
      <c r="V41" s="49"/>
    </row>
    <row r="42" spans="1:22" s="5" customFormat="1" ht="39.5" customHeight="1" x14ac:dyDescent="0.25">
      <c r="A42" s="73" t="s">
        <v>358</v>
      </c>
      <c r="B42" s="80" t="s">
        <v>23</v>
      </c>
      <c r="C42" s="41" t="s">
        <v>1</v>
      </c>
      <c r="D42" s="42" t="s">
        <v>0</v>
      </c>
      <c r="E42" s="42" t="s">
        <v>20</v>
      </c>
      <c r="F42" s="42" t="s">
        <v>24</v>
      </c>
      <c r="G42" s="42" t="s">
        <v>1</v>
      </c>
      <c r="H42" s="42" t="s">
        <v>6</v>
      </c>
      <c r="I42" s="42" t="s">
        <v>3</v>
      </c>
      <c r="J42" s="43" t="s">
        <v>7</v>
      </c>
      <c r="K42" s="39">
        <f t="shared" ref="K42:M42" si="16">K43</f>
        <v>134000</v>
      </c>
      <c r="L42" s="39">
        <f t="shared" si="16"/>
        <v>125000</v>
      </c>
      <c r="M42" s="39">
        <f t="shared" si="16"/>
        <v>144000</v>
      </c>
      <c r="N42" s="47"/>
      <c r="O42" s="48"/>
      <c r="P42" s="47"/>
      <c r="Q42" s="47"/>
      <c r="R42" s="47"/>
      <c r="S42" s="47"/>
      <c r="T42" s="47"/>
      <c r="U42" s="47"/>
      <c r="V42" s="47"/>
    </row>
    <row r="43" spans="1:22" ht="49.6" customHeight="1" x14ac:dyDescent="0.25">
      <c r="A43" s="71"/>
      <c r="B43" s="69" t="s">
        <v>25</v>
      </c>
      <c r="C43" s="61" t="s">
        <v>8</v>
      </c>
      <c r="D43" s="62" t="s">
        <v>0</v>
      </c>
      <c r="E43" s="62" t="s">
        <v>20</v>
      </c>
      <c r="F43" s="62" t="s">
        <v>24</v>
      </c>
      <c r="G43" s="62" t="s">
        <v>9</v>
      </c>
      <c r="H43" s="62" t="s">
        <v>6</v>
      </c>
      <c r="I43" s="62" t="s">
        <v>3</v>
      </c>
      <c r="J43" s="63" t="s">
        <v>7</v>
      </c>
      <c r="K43" s="40">
        <v>134000</v>
      </c>
      <c r="L43" s="40">
        <v>125000</v>
      </c>
      <c r="M43" s="40">
        <v>144000</v>
      </c>
      <c r="N43" s="49"/>
      <c r="O43" s="50"/>
      <c r="P43" s="49"/>
      <c r="Q43" s="49"/>
      <c r="R43" s="49"/>
      <c r="S43" s="49"/>
      <c r="T43" s="49"/>
      <c r="U43" s="49"/>
      <c r="V43" s="49"/>
    </row>
    <row r="44" spans="1:22" ht="28.55" customHeight="1" x14ac:dyDescent="0.25">
      <c r="A44" s="73" t="s">
        <v>26</v>
      </c>
      <c r="B44" s="80" t="s">
        <v>27</v>
      </c>
      <c r="C44" s="41" t="s">
        <v>1</v>
      </c>
      <c r="D44" s="42" t="s">
        <v>0</v>
      </c>
      <c r="E44" s="42" t="s">
        <v>28</v>
      </c>
      <c r="F44" s="42" t="s">
        <v>2</v>
      </c>
      <c r="G44" s="42" t="s">
        <v>1</v>
      </c>
      <c r="H44" s="42" t="s">
        <v>2</v>
      </c>
      <c r="I44" s="42" t="s">
        <v>3</v>
      </c>
      <c r="J44" s="43" t="s">
        <v>1</v>
      </c>
      <c r="K44" s="39">
        <f t="shared" ref="K44:M44" si="17">K45+K47</f>
        <v>335451</v>
      </c>
      <c r="L44" s="39">
        <f t="shared" si="17"/>
        <v>356041</v>
      </c>
      <c r="M44" s="39">
        <f t="shared" si="17"/>
        <v>382637</v>
      </c>
      <c r="N44" s="49"/>
      <c r="O44" s="50"/>
      <c r="P44" s="49"/>
      <c r="Q44" s="49"/>
      <c r="R44" s="49"/>
      <c r="S44" s="49"/>
      <c r="T44" s="49"/>
      <c r="U44" s="49"/>
      <c r="V44" s="49"/>
    </row>
    <row r="45" spans="1:22" s="5" customFormat="1" ht="24.55" customHeight="1" x14ac:dyDescent="0.25">
      <c r="A45" s="73" t="s">
        <v>183</v>
      </c>
      <c r="B45" s="80" t="s">
        <v>29</v>
      </c>
      <c r="C45" s="41" t="s">
        <v>1</v>
      </c>
      <c r="D45" s="42" t="s">
        <v>0</v>
      </c>
      <c r="E45" s="42" t="s">
        <v>28</v>
      </c>
      <c r="F45" s="42" t="s">
        <v>5</v>
      </c>
      <c r="G45" s="42" t="s">
        <v>1</v>
      </c>
      <c r="H45" s="42" t="s">
        <v>2</v>
      </c>
      <c r="I45" s="42" t="s">
        <v>3</v>
      </c>
      <c r="J45" s="43" t="s">
        <v>7</v>
      </c>
      <c r="K45" s="39">
        <f t="shared" ref="K45:M45" si="18">K46</f>
        <v>240000</v>
      </c>
      <c r="L45" s="39">
        <f t="shared" si="18"/>
        <v>260000</v>
      </c>
      <c r="M45" s="39">
        <f t="shared" si="18"/>
        <v>286000</v>
      </c>
      <c r="N45" s="47"/>
      <c r="O45" s="48"/>
      <c r="P45" s="47"/>
      <c r="Q45" s="47"/>
      <c r="R45" s="47"/>
      <c r="S45" s="47"/>
      <c r="T45" s="47"/>
      <c r="U45" s="47"/>
      <c r="V45" s="47"/>
    </row>
    <row r="46" spans="1:22" ht="46.4" customHeight="1" x14ac:dyDescent="0.25">
      <c r="A46" s="71"/>
      <c r="B46" s="69" t="s">
        <v>30</v>
      </c>
      <c r="C46" s="61" t="s">
        <v>8</v>
      </c>
      <c r="D46" s="62" t="s">
        <v>0</v>
      </c>
      <c r="E46" s="62" t="s">
        <v>28</v>
      </c>
      <c r="F46" s="62" t="s">
        <v>5</v>
      </c>
      <c r="G46" s="62" t="s">
        <v>10</v>
      </c>
      <c r="H46" s="62" t="s">
        <v>24</v>
      </c>
      <c r="I46" s="62" t="s">
        <v>3</v>
      </c>
      <c r="J46" s="63" t="s">
        <v>7</v>
      </c>
      <c r="K46" s="40">
        <v>240000</v>
      </c>
      <c r="L46" s="40">
        <v>260000</v>
      </c>
      <c r="M46" s="40">
        <v>286000</v>
      </c>
      <c r="N46" s="49"/>
      <c r="O46" s="50"/>
      <c r="P46" s="49"/>
      <c r="Q46" s="49"/>
      <c r="R46" s="49"/>
      <c r="S46" s="49"/>
      <c r="T46" s="49"/>
      <c r="U46" s="49"/>
      <c r="V46" s="49"/>
    </row>
    <row r="47" spans="1:22" s="5" customFormat="1" ht="26.35" customHeight="1" x14ac:dyDescent="0.25">
      <c r="A47" s="73" t="s">
        <v>184</v>
      </c>
      <c r="B47" s="80" t="s">
        <v>31</v>
      </c>
      <c r="C47" s="41" t="s">
        <v>1</v>
      </c>
      <c r="D47" s="42" t="s">
        <v>0</v>
      </c>
      <c r="E47" s="42" t="s">
        <v>28</v>
      </c>
      <c r="F47" s="42" t="s">
        <v>28</v>
      </c>
      <c r="G47" s="42" t="s">
        <v>1</v>
      </c>
      <c r="H47" s="42" t="s">
        <v>2</v>
      </c>
      <c r="I47" s="42" t="s">
        <v>3</v>
      </c>
      <c r="J47" s="43" t="s">
        <v>7</v>
      </c>
      <c r="K47" s="39">
        <f t="shared" ref="K47:M47" si="19">K48+K50</f>
        <v>95451</v>
      </c>
      <c r="L47" s="39">
        <f t="shared" si="19"/>
        <v>96041</v>
      </c>
      <c r="M47" s="39">
        <f t="shared" si="19"/>
        <v>96637</v>
      </c>
      <c r="N47" s="47"/>
      <c r="O47" s="48"/>
      <c r="P47" s="47"/>
      <c r="Q47" s="47"/>
      <c r="R47" s="47"/>
      <c r="S47" s="47"/>
      <c r="T47" s="47"/>
      <c r="U47" s="47"/>
      <c r="V47" s="47"/>
    </row>
    <row r="48" spans="1:22" ht="32.85" customHeight="1" x14ac:dyDescent="0.25">
      <c r="A48" s="71"/>
      <c r="B48" s="69" t="s">
        <v>105</v>
      </c>
      <c r="C48" s="61" t="s">
        <v>1</v>
      </c>
      <c r="D48" s="62" t="s">
        <v>0</v>
      </c>
      <c r="E48" s="62" t="s">
        <v>28</v>
      </c>
      <c r="F48" s="62" t="s">
        <v>28</v>
      </c>
      <c r="G48" s="62" t="s">
        <v>11</v>
      </c>
      <c r="H48" s="62" t="s">
        <v>2</v>
      </c>
      <c r="I48" s="62" t="s">
        <v>3</v>
      </c>
      <c r="J48" s="63" t="s">
        <v>7</v>
      </c>
      <c r="K48" s="40">
        <f t="shared" ref="K48:M48" si="20">K49</f>
        <v>73144</v>
      </c>
      <c r="L48" s="40">
        <f t="shared" si="20"/>
        <v>73510</v>
      </c>
      <c r="M48" s="40">
        <f t="shared" si="20"/>
        <v>73879</v>
      </c>
      <c r="N48" s="49"/>
      <c r="O48" s="50"/>
      <c r="P48" s="49"/>
      <c r="Q48" s="49"/>
      <c r="R48" s="49"/>
      <c r="S48" s="49"/>
      <c r="T48" s="49"/>
      <c r="U48" s="49"/>
      <c r="V48" s="49"/>
    </row>
    <row r="49" spans="1:22" s="6" customFormat="1" ht="45.15" customHeight="1" x14ac:dyDescent="0.25">
      <c r="A49" s="71"/>
      <c r="B49" s="77" t="s">
        <v>103</v>
      </c>
      <c r="C49" s="66" t="s">
        <v>8</v>
      </c>
      <c r="D49" s="67" t="s">
        <v>0</v>
      </c>
      <c r="E49" s="67" t="s">
        <v>28</v>
      </c>
      <c r="F49" s="67" t="s">
        <v>28</v>
      </c>
      <c r="G49" s="67" t="s">
        <v>49</v>
      </c>
      <c r="H49" s="67" t="s">
        <v>24</v>
      </c>
      <c r="I49" s="67" t="s">
        <v>3</v>
      </c>
      <c r="J49" s="68" t="s">
        <v>7</v>
      </c>
      <c r="K49" s="20">
        <v>73144</v>
      </c>
      <c r="L49" s="20">
        <v>73510</v>
      </c>
      <c r="M49" s="20">
        <v>73879</v>
      </c>
      <c r="N49" s="51"/>
      <c r="O49" s="52"/>
      <c r="P49" s="51"/>
      <c r="Q49" s="51"/>
      <c r="R49" s="51"/>
      <c r="S49" s="51"/>
      <c r="T49" s="51"/>
      <c r="U49" s="51"/>
      <c r="V49" s="51"/>
    </row>
    <row r="50" spans="1:22" ht="30.75" customHeight="1" x14ac:dyDescent="0.25">
      <c r="A50" s="71"/>
      <c r="B50" s="69" t="s">
        <v>104</v>
      </c>
      <c r="C50" s="61" t="s">
        <v>1</v>
      </c>
      <c r="D50" s="62" t="s">
        <v>0</v>
      </c>
      <c r="E50" s="62" t="s">
        <v>28</v>
      </c>
      <c r="F50" s="62" t="s">
        <v>28</v>
      </c>
      <c r="G50" s="62" t="s">
        <v>12</v>
      </c>
      <c r="H50" s="62" t="s">
        <v>2</v>
      </c>
      <c r="I50" s="62" t="s">
        <v>3</v>
      </c>
      <c r="J50" s="63" t="s">
        <v>7</v>
      </c>
      <c r="K50" s="40">
        <f t="shared" ref="K50:M50" si="21">K51</f>
        <v>22307</v>
      </c>
      <c r="L50" s="40">
        <f t="shared" si="21"/>
        <v>22531</v>
      </c>
      <c r="M50" s="40">
        <f t="shared" si="21"/>
        <v>22758</v>
      </c>
      <c r="N50" s="49"/>
      <c r="O50" s="50"/>
      <c r="P50" s="49"/>
      <c r="Q50" s="49"/>
      <c r="R50" s="49"/>
      <c r="S50" s="49"/>
      <c r="T50" s="49"/>
      <c r="U50" s="49"/>
      <c r="V50" s="49"/>
    </row>
    <row r="51" spans="1:22" s="6" customFormat="1" ht="45.7" customHeight="1" x14ac:dyDescent="0.25">
      <c r="A51" s="71"/>
      <c r="B51" s="77" t="s">
        <v>102</v>
      </c>
      <c r="C51" s="66" t="s">
        <v>8</v>
      </c>
      <c r="D51" s="67" t="s">
        <v>0</v>
      </c>
      <c r="E51" s="67" t="s">
        <v>28</v>
      </c>
      <c r="F51" s="67" t="s">
        <v>28</v>
      </c>
      <c r="G51" s="67" t="s">
        <v>101</v>
      </c>
      <c r="H51" s="67" t="s">
        <v>24</v>
      </c>
      <c r="I51" s="67" t="s">
        <v>3</v>
      </c>
      <c r="J51" s="68" t="s">
        <v>7</v>
      </c>
      <c r="K51" s="20">
        <v>22307</v>
      </c>
      <c r="L51" s="20">
        <v>22531</v>
      </c>
      <c r="M51" s="20">
        <v>22758</v>
      </c>
      <c r="N51" s="51"/>
      <c r="O51" s="52"/>
      <c r="P51" s="51"/>
      <c r="Q51" s="51"/>
      <c r="R51" s="51"/>
      <c r="S51" s="51"/>
      <c r="T51" s="51"/>
      <c r="U51" s="51"/>
      <c r="V51" s="51"/>
    </row>
    <row r="52" spans="1:22" s="5" customFormat="1" ht="26.35" customHeight="1" x14ac:dyDescent="0.25">
      <c r="A52" s="73" t="s">
        <v>33</v>
      </c>
      <c r="B52" s="80" t="s">
        <v>34</v>
      </c>
      <c r="C52" s="41" t="s">
        <v>1</v>
      </c>
      <c r="D52" s="42" t="s">
        <v>0</v>
      </c>
      <c r="E52" s="42" t="s">
        <v>35</v>
      </c>
      <c r="F52" s="42" t="s">
        <v>2</v>
      </c>
      <c r="G52" s="42" t="s">
        <v>1</v>
      </c>
      <c r="H52" s="42" t="s">
        <v>2</v>
      </c>
      <c r="I52" s="42" t="s">
        <v>3</v>
      </c>
      <c r="J52" s="43" t="s">
        <v>1</v>
      </c>
      <c r="K52" s="39">
        <f t="shared" ref="K52:M52" si="22">K53+K55</f>
        <v>127360</v>
      </c>
      <c r="L52" s="39">
        <f t="shared" si="22"/>
        <v>127335</v>
      </c>
      <c r="M52" s="39">
        <f t="shared" si="22"/>
        <v>127310</v>
      </c>
      <c r="N52" s="47"/>
      <c r="O52" s="48"/>
      <c r="P52" s="47"/>
      <c r="Q52" s="47"/>
      <c r="R52" s="47"/>
      <c r="S52" s="47"/>
      <c r="T52" s="47"/>
      <c r="U52" s="47"/>
      <c r="V52" s="47"/>
    </row>
    <row r="53" spans="1:22" s="5" customFormat="1" ht="45.15" customHeight="1" x14ac:dyDescent="0.25">
      <c r="A53" s="73" t="s">
        <v>185</v>
      </c>
      <c r="B53" s="80" t="s">
        <v>36</v>
      </c>
      <c r="C53" s="41" t="s">
        <v>1</v>
      </c>
      <c r="D53" s="42" t="s">
        <v>0</v>
      </c>
      <c r="E53" s="42" t="s">
        <v>35</v>
      </c>
      <c r="F53" s="42" t="s">
        <v>15</v>
      </c>
      <c r="G53" s="42" t="s">
        <v>1</v>
      </c>
      <c r="H53" s="42" t="s">
        <v>5</v>
      </c>
      <c r="I53" s="42" t="s">
        <v>3</v>
      </c>
      <c r="J53" s="43" t="s">
        <v>7</v>
      </c>
      <c r="K53" s="39">
        <f t="shared" ref="K53:M53" si="23">K54</f>
        <v>127200</v>
      </c>
      <c r="L53" s="39">
        <f t="shared" si="23"/>
        <v>127200</v>
      </c>
      <c r="M53" s="39">
        <f t="shared" si="23"/>
        <v>127200</v>
      </c>
      <c r="N53" s="47"/>
      <c r="O53" s="48"/>
      <c r="P53" s="57"/>
      <c r="Q53" s="47"/>
      <c r="R53" s="47"/>
      <c r="S53" s="47"/>
      <c r="T53" s="47"/>
      <c r="U53" s="47"/>
      <c r="V53" s="47"/>
    </row>
    <row r="54" spans="1:22" ht="61.5" customHeight="1" x14ac:dyDescent="0.25">
      <c r="A54" s="71"/>
      <c r="B54" s="69" t="s">
        <v>37</v>
      </c>
      <c r="C54" s="61" t="s">
        <v>8</v>
      </c>
      <c r="D54" s="62" t="s">
        <v>0</v>
      </c>
      <c r="E54" s="62" t="s">
        <v>35</v>
      </c>
      <c r="F54" s="62" t="s">
        <v>15</v>
      </c>
      <c r="G54" s="62" t="s">
        <v>9</v>
      </c>
      <c r="H54" s="62" t="s">
        <v>5</v>
      </c>
      <c r="I54" s="62" t="s">
        <v>3</v>
      </c>
      <c r="J54" s="63" t="s">
        <v>7</v>
      </c>
      <c r="K54" s="40">
        <v>127200</v>
      </c>
      <c r="L54" s="40">
        <v>127200</v>
      </c>
      <c r="M54" s="40">
        <v>127200</v>
      </c>
      <c r="N54" s="49"/>
      <c r="O54" s="50"/>
      <c r="P54" s="49"/>
      <c r="Q54" s="49"/>
      <c r="R54" s="49"/>
      <c r="S54" s="49"/>
      <c r="T54" s="49"/>
      <c r="U54" s="49"/>
      <c r="V54" s="49"/>
    </row>
    <row r="55" spans="1:22" s="5" customFormat="1" ht="55.8" customHeight="1" x14ac:dyDescent="0.25">
      <c r="A55" s="73" t="s">
        <v>186</v>
      </c>
      <c r="B55" s="80" t="s">
        <v>38</v>
      </c>
      <c r="C55" s="41" t="s">
        <v>1</v>
      </c>
      <c r="D55" s="42" t="s">
        <v>0</v>
      </c>
      <c r="E55" s="42" t="s">
        <v>35</v>
      </c>
      <c r="F55" s="42" t="s">
        <v>39</v>
      </c>
      <c r="G55" s="42" t="s">
        <v>1</v>
      </c>
      <c r="H55" s="42" t="s">
        <v>5</v>
      </c>
      <c r="I55" s="42" t="s">
        <v>3</v>
      </c>
      <c r="J55" s="43" t="s">
        <v>7</v>
      </c>
      <c r="K55" s="39">
        <f>+K56</f>
        <v>160</v>
      </c>
      <c r="L55" s="39">
        <f>+L56</f>
        <v>135</v>
      </c>
      <c r="M55" s="39">
        <f>+M56</f>
        <v>110</v>
      </c>
      <c r="N55" s="47"/>
      <c r="O55" s="48"/>
      <c r="P55" s="47"/>
      <c r="Q55" s="47"/>
      <c r="R55" s="47"/>
      <c r="S55" s="47"/>
      <c r="T55" s="47"/>
      <c r="U55" s="47"/>
      <c r="V55" s="47"/>
    </row>
    <row r="56" spans="1:22" ht="42.65" customHeight="1" x14ac:dyDescent="0.25">
      <c r="A56" s="71"/>
      <c r="B56" s="77" t="s">
        <v>42</v>
      </c>
      <c r="C56" s="66" t="s">
        <v>41</v>
      </c>
      <c r="D56" s="67" t="s">
        <v>0</v>
      </c>
      <c r="E56" s="67" t="s">
        <v>35</v>
      </c>
      <c r="F56" s="67" t="s">
        <v>39</v>
      </c>
      <c r="G56" s="67" t="s">
        <v>43</v>
      </c>
      <c r="H56" s="67" t="s">
        <v>5</v>
      </c>
      <c r="I56" s="67" t="s">
        <v>3</v>
      </c>
      <c r="J56" s="68" t="s">
        <v>7</v>
      </c>
      <c r="K56" s="20">
        <v>160</v>
      </c>
      <c r="L56" s="20">
        <v>135</v>
      </c>
      <c r="M56" s="20">
        <v>110</v>
      </c>
      <c r="N56" s="49"/>
      <c r="O56" s="50"/>
      <c r="P56" s="49"/>
      <c r="Q56" s="49"/>
      <c r="R56" s="49"/>
      <c r="S56" s="49"/>
      <c r="T56" s="49"/>
      <c r="U56" s="49"/>
      <c r="V56" s="49"/>
    </row>
    <row r="57" spans="1:22" ht="47.65" customHeight="1" x14ac:dyDescent="0.25">
      <c r="A57" s="73" t="s">
        <v>46</v>
      </c>
      <c r="B57" s="80" t="s">
        <v>51</v>
      </c>
      <c r="C57" s="41" t="s">
        <v>1</v>
      </c>
      <c r="D57" s="42" t="s">
        <v>0</v>
      </c>
      <c r="E57" s="42" t="s">
        <v>52</v>
      </c>
      <c r="F57" s="42" t="s">
        <v>2</v>
      </c>
      <c r="G57" s="42" t="s">
        <v>1</v>
      </c>
      <c r="H57" s="42" t="s">
        <v>2</v>
      </c>
      <c r="I57" s="42" t="s">
        <v>3</v>
      </c>
      <c r="J57" s="43" t="s">
        <v>1</v>
      </c>
      <c r="K57" s="39">
        <f>+K58+K69+K72</f>
        <v>257424.80000000002</v>
      </c>
      <c r="L57" s="39">
        <f>+L58+L69+L72</f>
        <v>257293.30000000005</v>
      </c>
      <c r="M57" s="39">
        <f>+M58+M69+M72</f>
        <v>254842.40000000002</v>
      </c>
      <c r="N57" s="49"/>
      <c r="O57" s="50"/>
      <c r="P57" s="49"/>
      <c r="Q57" s="49"/>
      <c r="R57" s="49"/>
      <c r="S57" s="49"/>
      <c r="T57" s="49"/>
      <c r="U57" s="49"/>
      <c r="V57" s="49"/>
    </row>
    <row r="58" spans="1:22" s="5" customFormat="1" ht="100.25" customHeight="1" x14ac:dyDescent="0.25">
      <c r="A58" s="73" t="s">
        <v>187</v>
      </c>
      <c r="B58" s="80" t="s">
        <v>129</v>
      </c>
      <c r="C58" s="41" t="s">
        <v>1</v>
      </c>
      <c r="D58" s="42" t="s">
        <v>0</v>
      </c>
      <c r="E58" s="42" t="s">
        <v>52</v>
      </c>
      <c r="F58" s="42" t="s">
        <v>20</v>
      </c>
      <c r="G58" s="42" t="s">
        <v>1</v>
      </c>
      <c r="H58" s="42" t="s">
        <v>2</v>
      </c>
      <c r="I58" s="42" t="s">
        <v>3</v>
      </c>
      <c r="J58" s="43" t="s">
        <v>53</v>
      </c>
      <c r="K58" s="39">
        <f>K59+K61+K63+K65+K67</f>
        <v>192111.40000000002</v>
      </c>
      <c r="L58" s="39">
        <f t="shared" ref="L58:M58" si="24">L59+L61+L63+L65+L67</f>
        <v>191474.50000000003</v>
      </c>
      <c r="M58" s="39">
        <f t="shared" si="24"/>
        <v>191046.90000000002</v>
      </c>
      <c r="N58" s="47"/>
      <c r="O58" s="48"/>
      <c r="P58" s="47"/>
      <c r="Q58" s="47"/>
      <c r="R58" s="47"/>
      <c r="S58" s="47"/>
      <c r="T58" s="47"/>
      <c r="U58" s="47"/>
      <c r="V58" s="47"/>
    </row>
    <row r="59" spans="1:22" ht="67.75" customHeight="1" x14ac:dyDescent="0.25">
      <c r="A59" s="71" t="s">
        <v>188</v>
      </c>
      <c r="B59" s="69" t="s">
        <v>128</v>
      </c>
      <c r="C59" s="61" t="s">
        <v>1</v>
      </c>
      <c r="D59" s="62" t="s">
        <v>0</v>
      </c>
      <c r="E59" s="62" t="s">
        <v>52</v>
      </c>
      <c r="F59" s="62" t="s">
        <v>20</v>
      </c>
      <c r="G59" s="62" t="s">
        <v>9</v>
      </c>
      <c r="H59" s="62" t="s">
        <v>2</v>
      </c>
      <c r="I59" s="62" t="s">
        <v>3</v>
      </c>
      <c r="J59" s="63" t="s">
        <v>53</v>
      </c>
      <c r="K59" s="40">
        <f t="shared" ref="K59:M59" si="25">K60</f>
        <v>132805.70000000001</v>
      </c>
      <c r="L59" s="40">
        <f t="shared" si="25"/>
        <v>132805.70000000001</v>
      </c>
      <c r="M59" s="40">
        <f t="shared" si="25"/>
        <v>132805.70000000001</v>
      </c>
      <c r="N59" s="49"/>
      <c r="O59" s="50"/>
      <c r="P59" s="49"/>
      <c r="Q59" s="49"/>
      <c r="R59" s="49"/>
      <c r="S59" s="49"/>
      <c r="T59" s="49"/>
      <c r="U59" s="49"/>
      <c r="V59" s="49"/>
    </row>
    <row r="60" spans="1:22" ht="80.2" customHeight="1" x14ac:dyDescent="0.25">
      <c r="A60" s="71"/>
      <c r="B60" s="77" t="s">
        <v>127</v>
      </c>
      <c r="C60" s="66" t="s">
        <v>41</v>
      </c>
      <c r="D60" s="67" t="s">
        <v>0</v>
      </c>
      <c r="E60" s="67" t="s">
        <v>52</v>
      </c>
      <c r="F60" s="67" t="s">
        <v>20</v>
      </c>
      <c r="G60" s="67" t="s">
        <v>32</v>
      </c>
      <c r="H60" s="67" t="s">
        <v>24</v>
      </c>
      <c r="I60" s="67" t="s">
        <v>3</v>
      </c>
      <c r="J60" s="68" t="s">
        <v>53</v>
      </c>
      <c r="K60" s="20">
        <v>132805.70000000001</v>
      </c>
      <c r="L60" s="20">
        <v>132805.70000000001</v>
      </c>
      <c r="M60" s="20">
        <v>132805.70000000001</v>
      </c>
      <c r="N60" s="49"/>
      <c r="O60" s="50"/>
      <c r="P60" s="49"/>
      <c r="Q60" s="49"/>
      <c r="R60" s="49"/>
      <c r="S60" s="49"/>
      <c r="T60" s="49"/>
      <c r="U60" s="49"/>
      <c r="V60" s="49"/>
    </row>
    <row r="61" spans="1:22" s="6" customFormat="1" ht="85.75" customHeight="1" x14ac:dyDescent="0.25">
      <c r="A61" s="71" t="s">
        <v>189</v>
      </c>
      <c r="B61" s="69" t="s">
        <v>126</v>
      </c>
      <c r="C61" s="61" t="s">
        <v>1</v>
      </c>
      <c r="D61" s="62" t="s">
        <v>0</v>
      </c>
      <c r="E61" s="62" t="s">
        <v>52</v>
      </c>
      <c r="F61" s="62" t="s">
        <v>20</v>
      </c>
      <c r="G61" s="62" t="s">
        <v>10</v>
      </c>
      <c r="H61" s="62" t="s">
        <v>2</v>
      </c>
      <c r="I61" s="62" t="s">
        <v>3</v>
      </c>
      <c r="J61" s="63" t="s">
        <v>53</v>
      </c>
      <c r="K61" s="40">
        <f t="shared" ref="K61:M61" si="26">K62</f>
        <v>47467.199999999997</v>
      </c>
      <c r="L61" s="40">
        <f t="shared" si="26"/>
        <v>47467.199999999997</v>
      </c>
      <c r="M61" s="40">
        <f t="shared" si="26"/>
        <v>47467.199999999997</v>
      </c>
      <c r="N61" s="51"/>
      <c r="O61" s="52"/>
      <c r="P61" s="51"/>
      <c r="Q61" s="51"/>
      <c r="R61" s="51"/>
      <c r="S61" s="51"/>
      <c r="T61" s="51"/>
      <c r="U61" s="51"/>
      <c r="V61" s="51"/>
    </row>
    <row r="62" spans="1:22" s="6" customFormat="1" ht="81.45" customHeight="1" x14ac:dyDescent="0.25">
      <c r="A62" s="71"/>
      <c r="B62" s="81" t="s">
        <v>54</v>
      </c>
      <c r="C62" s="66" t="s">
        <v>41</v>
      </c>
      <c r="D62" s="67" t="s">
        <v>0</v>
      </c>
      <c r="E62" s="67" t="s">
        <v>52</v>
      </c>
      <c r="F62" s="67" t="s">
        <v>20</v>
      </c>
      <c r="G62" s="67" t="s">
        <v>55</v>
      </c>
      <c r="H62" s="67" t="s">
        <v>24</v>
      </c>
      <c r="I62" s="67" t="s">
        <v>3</v>
      </c>
      <c r="J62" s="68" t="s">
        <v>53</v>
      </c>
      <c r="K62" s="20">
        <v>47467.199999999997</v>
      </c>
      <c r="L62" s="20">
        <v>47467.199999999997</v>
      </c>
      <c r="M62" s="20">
        <v>47467.199999999997</v>
      </c>
      <c r="N62" s="51"/>
      <c r="O62" s="52"/>
      <c r="P62" s="51"/>
      <c r="Q62" s="51"/>
      <c r="R62" s="51"/>
      <c r="S62" s="51"/>
      <c r="T62" s="51"/>
      <c r="U62" s="51"/>
      <c r="V62" s="51"/>
    </row>
    <row r="63" spans="1:22" s="6" customFormat="1" ht="47.8" customHeight="1" x14ac:dyDescent="0.25">
      <c r="A63" s="71" t="s">
        <v>190</v>
      </c>
      <c r="B63" s="60" t="s">
        <v>56</v>
      </c>
      <c r="C63" s="61" t="s">
        <v>1</v>
      </c>
      <c r="D63" s="62" t="s">
        <v>0</v>
      </c>
      <c r="E63" s="62" t="s">
        <v>52</v>
      </c>
      <c r="F63" s="62" t="s">
        <v>20</v>
      </c>
      <c r="G63" s="62" t="s">
        <v>57</v>
      </c>
      <c r="H63" s="62" t="s">
        <v>2</v>
      </c>
      <c r="I63" s="62" t="s">
        <v>3</v>
      </c>
      <c r="J63" s="63" t="s">
        <v>53</v>
      </c>
      <c r="K63" s="40">
        <f t="shared" ref="K63:M67" si="27">K64</f>
        <v>11818.1</v>
      </c>
      <c r="L63" s="40">
        <f t="shared" si="27"/>
        <v>11185.6</v>
      </c>
      <c r="M63" s="40">
        <f t="shared" si="27"/>
        <v>10758</v>
      </c>
      <c r="N63" s="51"/>
      <c r="O63" s="52"/>
      <c r="P63" s="51"/>
      <c r="Q63" s="51"/>
      <c r="R63" s="51"/>
      <c r="S63" s="51"/>
      <c r="T63" s="51"/>
      <c r="U63" s="51"/>
      <c r="V63" s="51"/>
    </row>
    <row r="64" spans="1:22" s="6" customFormat="1" ht="44.45" customHeight="1" x14ac:dyDescent="0.25">
      <c r="A64" s="71"/>
      <c r="B64" s="65" t="s">
        <v>58</v>
      </c>
      <c r="C64" s="66" t="s">
        <v>41</v>
      </c>
      <c r="D64" s="67" t="s">
        <v>0</v>
      </c>
      <c r="E64" s="67" t="s">
        <v>52</v>
      </c>
      <c r="F64" s="67" t="s">
        <v>20</v>
      </c>
      <c r="G64" s="67" t="s">
        <v>59</v>
      </c>
      <c r="H64" s="67" t="s">
        <v>24</v>
      </c>
      <c r="I64" s="67" t="s">
        <v>3</v>
      </c>
      <c r="J64" s="68" t="s">
        <v>53</v>
      </c>
      <c r="K64" s="20">
        <v>11818.1</v>
      </c>
      <c r="L64" s="20">
        <v>11185.6</v>
      </c>
      <c r="M64" s="20">
        <v>10758</v>
      </c>
      <c r="N64" s="51"/>
      <c r="O64" s="52"/>
      <c r="P64" s="51"/>
      <c r="Q64" s="51"/>
      <c r="R64" s="51"/>
      <c r="S64" s="51"/>
      <c r="T64" s="51"/>
      <c r="U64" s="51"/>
      <c r="V64" s="51"/>
    </row>
    <row r="65" spans="1:22" s="6" customFormat="1" ht="42.65" customHeight="1" x14ac:dyDescent="0.25">
      <c r="A65" s="71" t="s">
        <v>318</v>
      </c>
      <c r="B65" s="60" t="s">
        <v>325</v>
      </c>
      <c r="C65" s="61" t="s">
        <v>1</v>
      </c>
      <c r="D65" s="62" t="s">
        <v>0</v>
      </c>
      <c r="E65" s="62" t="s">
        <v>52</v>
      </c>
      <c r="F65" s="62" t="s">
        <v>20</v>
      </c>
      <c r="G65" s="62" t="s">
        <v>321</v>
      </c>
      <c r="H65" s="62" t="s">
        <v>2</v>
      </c>
      <c r="I65" s="62" t="s">
        <v>3</v>
      </c>
      <c r="J65" s="63" t="s">
        <v>53</v>
      </c>
      <c r="K65" s="40">
        <f t="shared" si="27"/>
        <v>11.8</v>
      </c>
      <c r="L65" s="40">
        <f t="shared" si="27"/>
        <v>11.8</v>
      </c>
      <c r="M65" s="40">
        <f t="shared" si="27"/>
        <v>11.8</v>
      </c>
      <c r="N65" s="51"/>
      <c r="O65" s="52"/>
      <c r="P65" s="51"/>
      <c r="Q65" s="51"/>
      <c r="R65" s="51"/>
      <c r="S65" s="51"/>
      <c r="T65" s="51"/>
      <c r="U65" s="51"/>
      <c r="V65" s="51"/>
    </row>
    <row r="66" spans="1:22" s="6" customFormat="1" ht="115.75" customHeight="1" x14ac:dyDescent="0.25">
      <c r="A66" s="71"/>
      <c r="B66" s="65" t="s">
        <v>324</v>
      </c>
      <c r="C66" s="66" t="s">
        <v>41</v>
      </c>
      <c r="D66" s="67" t="s">
        <v>0</v>
      </c>
      <c r="E66" s="67" t="s">
        <v>52</v>
      </c>
      <c r="F66" s="67" t="s">
        <v>20</v>
      </c>
      <c r="G66" s="67" t="s">
        <v>320</v>
      </c>
      <c r="H66" s="67" t="s">
        <v>24</v>
      </c>
      <c r="I66" s="67" t="s">
        <v>3</v>
      </c>
      <c r="J66" s="68" t="s">
        <v>53</v>
      </c>
      <c r="K66" s="20">
        <v>11.8</v>
      </c>
      <c r="L66" s="20">
        <v>11.8</v>
      </c>
      <c r="M66" s="20">
        <v>11.8</v>
      </c>
      <c r="N66" s="51"/>
      <c r="O66" s="52"/>
      <c r="P66" s="51"/>
      <c r="Q66" s="51"/>
      <c r="R66" s="51"/>
      <c r="S66" s="51"/>
      <c r="T66" s="51"/>
      <c r="U66" s="51"/>
      <c r="V66" s="51"/>
    </row>
    <row r="67" spans="1:22" s="6" customFormat="1" ht="44.45" customHeight="1" x14ac:dyDescent="0.25">
      <c r="A67" s="71" t="s">
        <v>319</v>
      </c>
      <c r="B67" s="60" t="s">
        <v>326</v>
      </c>
      <c r="C67" s="61" t="s">
        <v>1</v>
      </c>
      <c r="D67" s="62" t="s">
        <v>0</v>
      </c>
      <c r="E67" s="62" t="s">
        <v>52</v>
      </c>
      <c r="F67" s="62" t="s">
        <v>20</v>
      </c>
      <c r="G67" s="62" t="s">
        <v>322</v>
      </c>
      <c r="H67" s="62" t="s">
        <v>2</v>
      </c>
      <c r="I67" s="62" t="s">
        <v>3</v>
      </c>
      <c r="J67" s="63" t="s">
        <v>53</v>
      </c>
      <c r="K67" s="40">
        <f t="shared" si="27"/>
        <v>8.6</v>
      </c>
      <c r="L67" s="40">
        <f t="shared" si="27"/>
        <v>4.2</v>
      </c>
      <c r="M67" s="40">
        <f t="shared" si="27"/>
        <v>4.2</v>
      </c>
      <c r="N67" s="51"/>
      <c r="O67" s="52"/>
      <c r="P67" s="51"/>
      <c r="Q67" s="51"/>
      <c r="R67" s="51"/>
      <c r="S67" s="51"/>
      <c r="T67" s="51"/>
      <c r="U67" s="51"/>
      <c r="V67" s="51"/>
    </row>
    <row r="68" spans="1:22" s="6" customFormat="1" ht="98.05" customHeight="1" x14ac:dyDescent="0.25">
      <c r="A68" s="71"/>
      <c r="B68" s="65" t="s">
        <v>327</v>
      </c>
      <c r="C68" s="66" t="s">
        <v>41</v>
      </c>
      <c r="D68" s="67" t="s">
        <v>0</v>
      </c>
      <c r="E68" s="67" t="s">
        <v>52</v>
      </c>
      <c r="F68" s="67" t="s">
        <v>20</v>
      </c>
      <c r="G68" s="67" t="s">
        <v>323</v>
      </c>
      <c r="H68" s="67" t="s">
        <v>24</v>
      </c>
      <c r="I68" s="67" t="s">
        <v>3</v>
      </c>
      <c r="J68" s="68" t="s">
        <v>53</v>
      </c>
      <c r="K68" s="20">
        <v>8.6</v>
      </c>
      <c r="L68" s="20">
        <v>4.2</v>
      </c>
      <c r="M68" s="20">
        <v>4.2</v>
      </c>
      <c r="N68" s="51"/>
      <c r="O68" s="52"/>
      <c r="P68" s="51"/>
      <c r="Q68" s="51"/>
      <c r="R68" s="51"/>
      <c r="S68" s="51"/>
      <c r="T68" s="51"/>
      <c r="U68" s="51"/>
      <c r="V68" s="51"/>
    </row>
    <row r="69" spans="1:22" s="5" customFormat="1" ht="43.5" customHeight="1" x14ac:dyDescent="0.25">
      <c r="A69" s="73" t="s">
        <v>191</v>
      </c>
      <c r="B69" s="34" t="s">
        <v>60</v>
      </c>
      <c r="C69" s="41" t="s">
        <v>1</v>
      </c>
      <c r="D69" s="42" t="s">
        <v>0</v>
      </c>
      <c r="E69" s="42" t="s">
        <v>52</v>
      </c>
      <c r="F69" s="42" t="s">
        <v>39</v>
      </c>
      <c r="G69" s="42" t="s">
        <v>1</v>
      </c>
      <c r="H69" s="42" t="s">
        <v>2</v>
      </c>
      <c r="I69" s="42" t="s">
        <v>3</v>
      </c>
      <c r="J69" s="43" t="s">
        <v>53</v>
      </c>
      <c r="K69" s="39">
        <f t="shared" ref="K69:M70" si="28">K70</f>
        <v>1091.8999999999999</v>
      </c>
      <c r="L69" s="39">
        <f t="shared" si="28"/>
        <v>1856.6</v>
      </c>
      <c r="M69" s="39">
        <f t="shared" si="28"/>
        <v>1938.5</v>
      </c>
      <c r="N69" s="47"/>
      <c r="O69" s="48"/>
      <c r="P69" s="47"/>
      <c r="Q69" s="47"/>
      <c r="R69" s="47"/>
      <c r="S69" s="47"/>
      <c r="T69" s="47"/>
      <c r="U69" s="47"/>
      <c r="V69" s="47"/>
    </row>
    <row r="70" spans="1:22" ht="58.85" customHeight="1" x14ac:dyDescent="0.25">
      <c r="A70" s="71"/>
      <c r="B70" s="60" t="s">
        <v>61</v>
      </c>
      <c r="C70" s="61" t="s">
        <v>1</v>
      </c>
      <c r="D70" s="62" t="s">
        <v>0</v>
      </c>
      <c r="E70" s="62" t="s">
        <v>52</v>
      </c>
      <c r="F70" s="62" t="s">
        <v>39</v>
      </c>
      <c r="G70" s="62" t="s">
        <v>9</v>
      </c>
      <c r="H70" s="62" t="s">
        <v>2</v>
      </c>
      <c r="I70" s="62" t="s">
        <v>3</v>
      </c>
      <c r="J70" s="63" t="s">
        <v>53</v>
      </c>
      <c r="K70" s="40">
        <f t="shared" si="28"/>
        <v>1091.8999999999999</v>
      </c>
      <c r="L70" s="40">
        <f t="shared" si="28"/>
        <v>1856.6</v>
      </c>
      <c r="M70" s="40">
        <f t="shared" si="28"/>
        <v>1938.5</v>
      </c>
      <c r="N70" s="49"/>
      <c r="O70" s="50"/>
      <c r="P70" s="49"/>
      <c r="Q70" s="49"/>
      <c r="R70" s="49"/>
      <c r="S70" s="49"/>
      <c r="T70" s="49"/>
      <c r="U70" s="49"/>
      <c r="V70" s="49"/>
    </row>
    <row r="71" spans="1:22" s="6" customFormat="1" ht="80.2" customHeight="1" x14ac:dyDescent="0.25">
      <c r="A71" s="71"/>
      <c r="B71" s="65" t="s">
        <v>130</v>
      </c>
      <c r="C71" s="66" t="s">
        <v>41</v>
      </c>
      <c r="D71" s="67" t="s">
        <v>0</v>
      </c>
      <c r="E71" s="67" t="s">
        <v>52</v>
      </c>
      <c r="F71" s="67" t="s">
        <v>39</v>
      </c>
      <c r="G71" s="67" t="s">
        <v>62</v>
      </c>
      <c r="H71" s="67" t="s">
        <v>24</v>
      </c>
      <c r="I71" s="67" t="s">
        <v>3</v>
      </c>
      <c r="J71" s="68" t="s">
        <v>53</v>
      </c>
      <c r="K71" s="20">
        <v>1091.8999999999999</v>
      </c>
      <c r="L71" s="20">
        <v>1856.6</v>
      </c>
      <c r="M71" s="20">
        <v>1938.5</v>
      </c>
      <c r="N71" s="51"/>
      <c r="O71" s="52"/>
      <c r="P71" s="51"/>
      <c r="Q71" s="51"/>
      <c r="R71" s="51"/>
      <c r="S71" s="51"/>
      <c r="T71" s="51"/>
      <c r="U71" s="51"/>
      <c r="V71" s="51"/>
    </row>
    <row r="72" spans="1:22" s="5" customFormat="1" ht="100.25" customHeight="1" x14ac:dyDescent="0.25">
      <c r="A72" s="73" t="s">
        <v>192</v>
      </c>
      <c r="B72" s="82" t="s">
        <v>63</v>
      </c>
      <c r="C72" s="41" t="s">
        <v>1</v>
      </c>
      <c r="D72" s="42" t="s">
        <v>0</v>
      </c>
      <c r="E72" s="42" t="s">
        <v>52</v>
      </c>
      <c r="F72" s="42" t="s">
        <v>47</v>
      </c>
      <c r="G72" s="42" t="s">
        <v>1</v>
      </c>
      <c r="H72" s="42" t="s">
        <v>2</v>
      </c>
      <c r="I72" s="42" t="s">
        <v>3</v>
      </c>
      <c r="J72" s="43" t="s">
        <v>53</v>
      </c>
      <c r="K72" s="39">
        <f>K73+K75</f>
        <v>64221.5</v>
      </c>
      <c r="L72" s="39">
        <f t="shared" ref="L72:M72" si="29">L73+L75</f>
        <v>63962.2</v>
      </c>
      <c r="M72" s="39">
        <f t="shared" si="29"/>
        <v>61857</v>
      </c>
      <c r="N72" s="47"/>
      <c r="O72" s="48"/>
      <c r="P72" s="47"/>
      <c r="Q72" s="47"/>
      <c r="R72" s="47"/>
      <c r="S72" s="47"/>
      <c r="T72" s="47"/>
      <c r="U72" s="47"/>
      <c r="V72" s="47"/>
    </row>
    <row r="73" spans="1:22" ht="85.15" customHeight="1" x14ac:dyDescent="0.25">
      <c r="A73" s="71" t="s">
        <v>247</v>
      </c>
      <c r="B73" s="70" t="s">
        <v>64</v>
      </c>
      <c r="C73" s="61" t="s">
        <v>1</v>
      </c>
      <c r="D73" s="62" t="s">
        <v>0</v>
      </c>
      <c r="E73" s="62" t="s">
        <v>52</v>
      </c>
      <c r="F73" s="62" t="s">
        <v>47</v>
      </c>
      <c r="G73" s="62" t="s">
        <v>12</v>
      </c>
      <c r="H73" s="62" t="s">
        <v>2</v>
      </c>
      <c r="I73" s="62" t="s">
        <v>3</v>
      </c>
      <c r="J73" s="63" t="s">
        <v>53</v>
      </c>
      <c r="K73" s="40">
        <f t="shared" ref="K73:M75" si="30">K74</f>
        <v>35053.199999999997</v>
      </c>
      <c r="L73" s="40">
        <f t="shared" si="30"/>
        <v>33743</v>
      </c>
      <c r="M73" s="40">
        <f t="shared" si="30"/>
        <v>32439.3</v>
      </c>
      <c r="N73" s="49"/>
      <c r="O73" s="50"/>
      <c r="P73" s="49"/>
      <c r="Q73" s="49"/>
      <c r="R73" s="49"/>
      <c r="S73" s="49"/>
      <c r="T73" s="49"/>
      <c r="U73" s="49"/>
      <c r="V73" s="49"/>
    </row>
    <row r="74" spans="1:22" s="6" customFormat="1" ht="80.75" customHeight="1" x14ac:dyDescent="0.25">
      <c r="A74" s="83"/>
      <c r="B74" s="65" t="s">
        <v>131</v>
      </c>
      <c r="C74" s="66" t="s">
        <v>41</v>
      </c>
      <c r="D74" s="67" t="s">
        <v>0</v>
      </c>
      <c r="E74" s="67" t="s">
        <v>52</v>
      </c>
      <c r="F74" s="67" t="s">
        <v>47</v>
      </c>
      <c r="G74" s="67" t="s">
        <v>65</v>
      </c>
      <c r="H74" s="67" t="s">
        <v>24</v>
      </c>
      <c r="I74" s="67" t="s">
        <v>3</v>
      </c>
      <c r="J74" s="68" t="s">
        <v>53</v>
      </c>
      <c r="K74" s="20">
        <v>35053.199999999997</v>
      </c>
      <c r="L74" s="20">
        <v>33743</v>
      </c>
      <c r="M74" s="20">
        <v>32439.3</v>
      </c>
      <c r="N74" s="51"/>
      <c r="O74" s="52"/>
      <c r="P74" s="51"/>
      <c r="Q74" s="51"/>
      <c r="R74" s="51"/>
      <c r="S74" s="51"/>
      <c r="T74" s="51"/>
      <c r="U74" s="51"/>
      <c r="V74" s="51"/>
    </row>
    <row r="75" spans="1:22" s="6" customFormat="1" ht="104.55" customHeight="1" x14ac:dyDescent="0.25">
      <c r="A75" s="71" t="s">
        <v>248</v>
      </c>
      <c r="B75" s="70" t="s">
        <v>221</v>
      </c>
      <c r="C75" s="61" t="s">
        <v>1</v>
      </c>
      <c r="D75" s="62" t="s">
        <v>0</v>
      </c>
      <c r="E75" s="62" t="s">
        <v>52</v>
      </c>
      <c r="F75" s="62" t="s">
        <v>47</v>
      </c>
      <c r="G75" s="62" t="s">
        <v>40</v>
      </c>
      <c r="H75" s="62" t="s">
        <v>2</v>
      </c>
      <c r="I75" s="62" t="s">
        <v>3</v>
      </c>
      <c r="J75" s="63" t="s">
        <v>53</v>
      </c>
      <c r="K75" s="40">
        <f t="shared" si="30"/>
        <v>29168.300000000003</v>
      </c>
      <c r="L75" s="40">
        <f t="shared" si="30"/>
        <v>30219.200000000001</v>
      </c>
      <c r="M75" s="40">
        <f t="shared" si="30"/>
        <v>29417.7</v>
      </c>
      <c r="N75" s="51"/>
      <c r="O75" s="52"/>
      <c r="P75" s="51"/>
      <c r="Q75" s="51"/>
      <c r="R75" s="51"/>
      <c r="S75" s="51"/>
      <c r="T75" s="51"/>
      <c r="U75" s="51"/>
      <c r="V75" s="51"/>
    </row>
    <row r="76" spans="1:22" s="6" customFormat="1" ht="104.55" customHeight="1" x14ac:dyDescent="0.25">
      <c r="A76" s="83"/>
      <c r="B76" s="65" t="s">
        <v>222</v>
      </c>
      <c r="C76" s="66" t="s">
        <v>41</v>
      </c>
      <c r="D76" s="67" t="s">
        <v>0</v>
      </c>
      <c r="E76" s="67" t="s">
        <v>52</v>
      </c>
      <c r="F76" s="67" t="s">
        <v>47</v>
      </c>
      <c r="G76" s="67" t="s">
        <v>40</v>
      </c>
      <c r="H76" s="67" t="s">
        <v>24</v>
      </c>
      <c r="I76" s="67" t="s">
        <v>3</v>
      </c>
      <c r="J76" s="68" t="s">
        <v>53</v>
      </c>
      <c r="K76" s="20">
        <v>29168.300000000003</v>
      </c>
      <c r="L76" s="20">
        <v>30219.200000000001</v>
      </c>
      <c r="M76" s="20">
        <v>29417.7</v>
      </c>
      <c r="N76" s="51"/>
      <c r="O76" s="52"/>
      <c r="P76" s="51"/>
      <c r="Q76" s="51"/>
      <c r="R76" s="51"/>
      <c r="S76" s="51"/>
      <c r="T76" s="51"/>
      <c r="U76" s="51"/>
      <c r="V76" s="51"/>
    </row>
    <row r="77" spans="1:22" s="5" customFormat="1" ht="28.25" customHeight="1" x14ac:dyDescent="0.25">
      <c r="A77" s="73" t="s">
        <v>50</v>
      </c>
      <c r="B77" s="34" t="s">
        <v>67</v>
      </c>
      <c r="C77" s="41" t="s">
        <v>1</v>
      </c>
      <c r="D77" s="42" t="s">
        <v>0</v>
      </c>
      <c r="E77" s="42" t="s">
        <v>68</v>
      </c>
      <c r="F77" s="42" t="s">
        <v>2</v>
      </c>
      <c r="G77" s="42" t="s">
        <v>1</v>
      </c>
      <c r="H77" s="42" t="s">
        <v>2</v>
      </c>
      <c r="I77" s="42" t="s">
        <v>3</v>
      </c>
      <c r="J77" s="43" t="s">
        <v>1</v>
      </c>
      <c r="K77" s="39">
        <f t="shared" ref="K77:M77" si="31">K78</f>
        <v>495</v>
      </c>
      <c r="L77" s="39">
        <f t="shared" si="31"/>
        <v>495</v>
      </c>
      <c r="M77" s="39">
        <f t="shared" si="31"/>
        <v>495</v>
      </c>
      <c r="N77" s="47"/>
      <c r="O77" s="48"/>
      <c r="P77" s="47"/>
      <c r="Q77" s="47"/>
      <c r="R77" s="47"/>
      <c r="S77" s="47"/>
      <c r="T77" s="47"/>
      <c r="U77" s="47"/>
      <c r="V77" s="47"/>
    </row>
    <row r="78" spans="1:22" s="5" customFormat="1" ht="34.5" customHeight="1" x14ac:dyDescent="0.25">
      <c r="A78" s="73" t="s">
        <v>193</v>
      </c>
      <c r="B78" s="34" t="s">
        <v>69</v>
      </c>
      <c r="C78" s="41" t="s">
        <v>1</v>
      </c>
      <c r="D78" s="42" t="s">
        <v>0</v>
      </c>
      <c r="E78" s="42" t="s">
        <v>68</v>
      </c>
      <c r="F78" s="42" t="s">
        <v>5</v>
      </c>
      <c r="G78" s="42" t="s">
        <v>1</v>
      </c>
      <c r="H78" s="42" t="s">
        <v>5</v>
      </c>
      <c r="I78" s="42" t="s">
        <v>3</v>
      </c>
      <c r="J78" s="43" t="s">
        <v>53</v>
      </c>
      <c r="K78" s="39">
        <f>SUM(K79:K80)</f>
        <v>495</v>
      </c>
      <c r="L78" s="39">
        <f>SUM(L79:L80)</f>
        <v>495</v>
      </c>
      <c r="M78" s="39">
        <f>SUM(M79:M80)</f>
        <v>495</v>
      </c>
      <c r="N78" s="47"/>
      <c r="O78" s="48"/>
      <c r="P78" s="47"/>
      <c r="Q78" s="47"/>
      <c r="R78" s="47"/>
      <c r="S78" s="47"/>
      <c r="T78" s="47"/>
      <c r="U78" s="47"/>
      <c r="V78" s="47"/>
    </row>
    <row r="79" spans="1:22" ht="46.4" customHeight="1" x14ac:dyDescent="0.25">
      <c r="A79" s="71"/>
      <c r="B79" s="60" t="s">
        <v>132</v>
      </c>
      <c r="C79" s="61" t="s">
        <v>70</v>
      </c>
      <c r="D79" s="62" t="s">
        <v>0</v>
      </c>
      <c r="E79" s="62" t="s">
        <v>68</v>
      </c>
      <c r="F79" s="62" t="s">
        <v>5</v>
      </c>
      <c r="G79" s="62" t="s">
        <v>9</v>
      </c>
      <c r="H79" s="62" t="s">
        <v>5</v>
      </c>
      <c r="I79" s="62" t="s">
        <v>3</v>
      </c>
      <c r="J79" s="63" t="s">
        <v>53</v>
      </c>
      <c r="K79" s="40">
        <v>493.3</v>
      </c>
      <c r="L79" s="40">
        <v>493.3</v>
      </c>
      <c r="M79" s="40">
        <v>493.3</v>
      </c>
      <c r="N79" s="49"/>
      <c r="O79" s="50"/>
      <c r="P79" s="49"/>
      <c r="Q79" s="49"/>
      <c r="R79" s="49"/>
      <c r="S79" s="49"/>
      <c r="T79" s="49"/>
      <c r="U79" s="49"/>
      <c r="V79" s="49"/>
    </row>
    <row r="80" spans="1:22" ht="28.25" customHeight="1" x14ac:dyDescent="0.25">
      <c r="A80" s="71"/>
      <c r="B80" s="60" t="s">
        <v>71</v>
      </c>
      <c r="C80" s="61" t="s">
        <v>70</v>
      </c>
      <c r="D80" s="62" t="s">
        <v>0</v>
      </c>
      <c r="E80" s="62" t="s">
        <v>68</v>
      </c>
      <c r="F80" s="62" t="s">
        <v>5</v>
      </c>
      <c r="G80" s="62" t="s">
        <v>11</v>
      </c>
      <c r="H80" s="62" t="s">
        <v>5</v>
      </c>
      <c r="I80" s="62" t="s">
        <v>3</v>
      </c>
      <c r="J80" s="63" t="s">
        <v>53</v>
      </c>
      <c r="K80" s="40">
        <v>1.7</v>
      </c>
      <c r="L80" s="40">
        <v>1.7</v>
      </c>
      <c r="M80" s="40">
        <v>1.7</v>
      </c>
      <c r="N80" s="49"/>
      <c r="O80" s="50"/>
      <c r="P80" s="49"/>
      <c r="Q80" s="49"/>
      <c r="R80" s="49"/>
      <c r="S80" s="49"/>
      <c r="T80" s="49"/>
      <c r="U80" s="49"/>
      <c r="V80" s="49"/>
    </row>
    <row r="81" spans="1:22" s="5" customFormat="1" ht="45.7" customHeight="1" x14ac:dyDescent="0.25">
      <c r="A81" s="73" t="s">
        <v>66</v>
      </c>
      <c r="B81" s="34" t="s">
        <v>197</v>
      </c>
      <c r="C81" s="41" t="s">
        <v>1</v>
      </c>
      <c r="D81" s="42" t="s">
        <v>0</v>
      </c>
      <c r="E81" s="42" t="s">
        <v>74</v>
      </c>
      <c r="F81" s="42" t="s">
        <v>2</v>
      </c>
      <c r="G81" s="42" t="s">
        <v>1</v>
      </c>
      <c r="H81" s="42" t="s">
        <v>2</v>
      </c>
      <c r="I81" s="42" t="s">
        <v>3</v>
      </c>
      <c r="J81" s="43" t="s">
        <v>1</v>
      </c>
      <c r="K81" s="39">
        <f>K82+K85</f>
        <v>21295.3</v>
      </c>
      <c r="L81" s="39">
        <f t="shared" ref="L81:M81" si="32">L82+L85</f>
        <v>4565.9000000000005</v>
      </c>
      <c r="M81" s="39">
        <f t="shared" si="32"/>
        <v>4565.9000000000005</v>
      </c>
      <c r="N81" s="47"/>
      <c r="O81" s="48"/>
      <c r="P81" s="47"/>
      <c r="Q81" s="47"/>
      <c r="R81" s="47"/>
      <c r="S81" s="47"/>
      <c r="T81" s="47"/>
      <c r="U81" s="47"/>
      <c r="V81" s="47"/>
    </row>
    <row r="82" spans="1:22" s="5" customFormat="1" ht="32" customHeight="1" x14ac:dyDescent="0.25">
      <c r="A82" s="73" t="s">
        <v>194</v>
      </c>
      <c r="B82" s="34" t="s">
        <v>223</v>
      </c>
      <c r="C82" s="41" t="s">
        <v>1</v>
      </c>
      <c r="D82" s="42" t="s">
        <v>0</v>
      </c>
      <c r="E82" s="42" t="s">
        <v>74</v>
      </c>
      <c r="F82" s="42" t="s">
        <v>5</v>
      </c>
      <c r="G82" s="42" t="s">
        <v>1</v>
      </c>
      <c r="H82" s="42" t="s">
        <v>2</v>
      </c>
      <c r="I82" s="42" t="s">
        <v>3</v>
      </c>
      <c r="J82" s="43" t="s">
        <v>77</v>
      </c>
      <c r="K82" s="39">
        <f>+K83</f>
        <v>4133.3</v>
      </c>
      <c r="L82" s="39">
        <f t="shared" ref="L82:M82" si="33">+L83</f>
        <v>4133.3</v>
      </c>
      <c r="M82" s="39">
        <f t="shared" si="33"/>
        <v>4133.3</v>
      </c>
      <c r="N82" s="47"/>
      <c r="O82" s="48"/>
      <c r="P82" s="47"/>
      <c r="Q82" s="47"/>
      <c r="R82" s="47"/>
      <c r="S82" s="47"/>
      <c r="T82" s="47"/>
      <c r="U82" s="47"/>
      <c r="V82" s="47"/>
    </row>
    <row r="83" spans="1:22" s="5" customFormat="1" ht="27.7" customHeight="1" x14ac:dyDescent="0.25">
      <c r="A83" s="73"/>
      <c r="B83" s="60" t="s">
        <v>75</v>
      </c>
      <c r="C83" s="61" t="s">
        <v>1</v>
      </c>
      <c r="D83" s="62" t="s">
        <v>0</v>
      </c>
      <c r="E83" s="62" t="s">
        <v>74</v>
      </c>
      <c r="F83" s="62" t="s">
        <v>5</v>
      </c>
      <c r="G83" s="62" t="s">
        <v>76</v>
      </c>
      <c r="H83" s="62" t="s">
        <v>2</v>
      </c>
      <c r="I83" s="62" t="s">
        <v>3</v>
      </c>
      <c r="J83" s="63" t="s">
        <v>77</v>
      </c>
      <c r="K83" s="40">
        <f t="shared" ref="K83:M83" si="34">K84</f>
        <v>4133.3</v>
      </c>
      <c r="L83" s="40">
        <f t="shared" si="34"/>
        <v>4133.3</v>
      </c>
      <c r="M83" s="40">
        <f t="shared" si="34"/>
        <v>4133.3</v>
      </c>
      <c r="N83" s="47"/>
      <c r="O83" s="48"/>
      <c r="P83" s="47"/>
      <c r="Q83" s="47"/>
      <c r="R83" s="47"/>
      <c r="S83" s="47"/>
      <c r="T83" s="47"/>
      <c r="U83" s="47"/>
      <c r="V83" s="47"/>
    </row>
    <row r="84" spans="1:22" ht="52.1" customHeight="1" x14ac:dyDescent="0.25">
      <c r="A84" s="71"/>
      <c r="B84" s="65" t="s">
        <v>78</v>
      </c>
      <c r="C84" s="66" t="s">
        <v>41</v>
      </c>
      <c r="D84" s="67" t="s">
        <v>0</v>
      </c>
      <c r="E84" s="67" t="s">
        <v>74</v>
      </c>
      <c r="F84" s="67" t="s">
        <v>5</v>
      </c>
      <c r="G84" s="67" t="s">
        <v>79</v>
      </c>
      <c r="H84" s="67" t="s">
        <v>24</v>
      </c>
      <c r="I84" s="67" t="s">
        <v>3</v>
      </c>
      <c r="J84" s="68" t="s">
        <v>77</v>
      </c>
      <c r="K84" s="20">
        <v>4133.3</v>
      </c>
      <c r="L84" s="20">
        <v>4133.3</v>
      </c>
      <c r="M84" s="20">
        <v>4133.3</v>
      </c>
      <c r="N84" s="49"/>
      <c r="O84" s="50"/>
      <c r="P84" s="49"/>
      <c r="Q84" s="49"/>
      <c r="R84" s="49"/>
      <c r="S84" s="49"/>
      <c r="T84" s="49"/>
      <c r="U84" s="49"/>
      <c r="V84" s="49"/>
    </row>
    <row r="85" spans="1:22" s="7" customFormat="1" ht="32.299999999999997" customHeight="1" x14ac:dyDescent="0.25">
      <c r="A85" s="73" t="s">
        <v>195</v>
      </c>
      <c r="B85" s="34" t="s">
        <v>80</v>
      </c>
      <c r="C85" s="41" t="s">
        <v>1</v>
      </c>
      <c r="D85" s="42" t="s">
        <v>0</v>
      </c>
      <c r="E85" s="42" t="s">
        <v>74</v>
      </c>
      <c r="F85" s="42" t="s">
        <v>6</v>
      </c>
      <c r="G85" s="42" t="s">
        <v>1</v>
      </c>
      <c r="H85" s="42" t="s">
        <v>2</v>
      </c>
      <c r="I85" s="42" t="s">
        <v>3</v>
      </c>
      <c r="J85" s="43" t="s">
        <v>77</v>
      </c>
      <c r="K85" s="39">
        <f t="shared" ref="K85:M86" si="35">K86</f>
        <v>17162</v>
      </c>
      <c r="L85" s="39">
        <f t="shared" si="35"/>
        <v>432.6</v>
      </c>
      <c r="M85" s="39">
        <f t="shared" si="35"/>
        <v>432.6</v>
      </c>
      <c r="N85" s="53"/>
      <c r="O85" s="54"/>
      <c r="P85" s="53"/>
      <c r="Q85" s="53"/>
      <c r="R85" s="53"/>
      <c r="S85" s="53"/>
      <c r="T85" s="53"/>
      <c r="U85" s="53"/>
      <c r="V85" s="53"/>
    </row>
    <row r="86" spans="1:22" ht="32.299999999999997" customHeight="1" x14ac:dyDescent="0.25">
      <c r="A86" s="71"/>
      <c r="B86" s="60" t="s">
        <v>81</v>
      </c>
      <c r="C86" s="61" t="s">
        <v>1</v>
      </c>
      <c r="D86" s="62" t="s">
        <v>0</v>
      </c>
      <c r="E86" s="62" t="s">
        <v>74</v>
      </c>
      <c r="F86" s="62" t="s">
        <v>6</v>
      </c>
      <c r="G86" s="62" t="s">
        <v>76</v>
      </c>
      <c r="H86" s="62" t="s">
        <v>2</v>
      </c>
      <c r="I86" s="62" t="s">
        <v>3</v>
      </c>
      <c r="J86" s="63" t="s">
        <v>77</v>
      </c>
      <c r="K86" s="40">
        <f t="shared" si="35"/>
        <v>17162</v>
      </c>
      <c r="L86" s="40">
        <f t="shared" si="35"/>
        <v>432.6</v>
      </c>
      <c r="M86" s="40">
        <f t="shared" si="35"/>
        <v>432.6</v>
      </c>
      <c r="N86" s="49"/>
      <c r="O86" s="50"/>
      <c r="P86" s="49"/>
      <c r="Q86" s="49"/>
      <c r="R86" s="49"/>
      <c r="S86" s="49"/>
      <c r="T86" s="49"/>
      <c r="U86" s="49"/>
      <c r="V86" s="49"/>
    </row>
    <row r="87" spans="1:22" s="6" customFormat="1" ht="35.200000000000003" customHeight="1" x14ac:dyDescent="0.25">
      <c r="A87" s="71"/>
      <c r="B87" s="65" t="s">
        <v>82</v>
      </c>
      <c r="C87" s="66" t="s">
        <v>41</v>
      </c>
      <c r="D87" s="67" t="s">
        <v>0</v>
      </c>
      <c r="E87" s="67" t="s">
        <v>74</v>
      </c>
      <c r="F87" s="67" t="s">
        <v>6</v>
      </c>
      <c r="G87" s="67" t="s">
        <v>79</v>
      </c>
      <c r="H87" s="67" t="s">
        <v>24</v>
      </c>
      <c r="I87" s="67" t="s">
        <v>3</v>
      </c>
      <c r="J87" s="68" t="s">
        <v>77</v>
      </c>
      <c r="K87" s="20">
        <v>17162</v>
      </c>
      <c r="L87" s="20">
        <v>432.6</v>
      </c>
      <c r="M87" s="20">
        <v>432.6</v>
      </c>
      <c r="N87" s="51"/>
      <c r="O87" s="52"/>
      <c r="P87" s="51"/>
      <c r="Q87" s="51"/>
      <c r="R87" s="51"/>
      <c r="S87" s="51"/>
      <c r="T87" s="51"/>
      <c r="U87" s="51"/>
      <c r="V87" s="51"/>
    </row>
    <row r="88" spans="1:22" s="5" customFormat="1" ht="45.15" customHeight="1" x14ac:dyDescent="0.25">
      <c r="A88" s="73" t="s">
        <v>73</v>
      </c>
      <c r="B88" s="34" t="s">
        <v>84</v>
      </c>
      <c r="C88" s="41" t="s">
        <v>1</v>
      </c>
      <c r="D88" s="42" t="s">
        <v>0</v>
      </c>
      <c r="E88" s="42" t="s">
        <v>85</v>
      </c>
      <c r="F88" s="42" t="s">
        <v>2</v>
      </c>
      <c r="G88" s="42" t="s">
        <v>1</v>
      </c>
      <c r="H88" s="42" t="s">
        <v>2</v>
      </c>
      <c r="I88" s="42" t="s">
        <v>3</v>
      </c>
      <c r="J88" s="43" t="s">
        <v>1</v>
      </c>
      <c r="K88" s="39">
        <f>K89+K92+K95</f>
        <v>32975.599999999999</v>
      </c>
      <c r="L88" s="39">
        <f t="shared" ref="L88:M88" si="36">L89+L92+L95</f>
        <v>21771.5</v>
      </c>
      <c r="M88" s="39">
        <f t="shared" si="36"/>
        <v>23457.200000000001</v>
      </c>
      <c r="N88" s="47"/>
      <c r="O88" s="48"/>
      <c r="P88" s="47"/>
      <c r="Q88" s="47"/>
      <c r="R88" s="47"/>
      <c r="S88" s="47"/>
      <c r="T88" s="47"/>
      <c r="U88" s="47"/>
      <c r="V88" s="47"/>
    </row>
    <row r="89" spans="1:22" s="5" customFormat="1" ht="98.45" customHeight="1" x14ac:dyDescent="0.25">
      <c r="A89" s="73" t="s">
        <v>196</v>
      </c>
      <c r="B89" s="34" t="s">
        <v>111</v>
      </c>
      <c r="C89" s="41" t="s">
        <v>1</v>
      </c>
      <c r="D89" s="42" t="s">
        <v>0</v>
      </c>
      <c r="E89" s="42" t="s">
        <v>85</v>
      </c>
      <c r="F89" s="42" t="s">
        <v>6</v>
      </c>
      <c r="G89" s="42" t="s">
        <v>1</v>
      </c>
      <c r="H89" s="42" t="s">
        <v>2</v>
      </c>
      <c r="I89" s="42" t="s">
        <v>3</v>
      </c>
      <c r="J89" s="43" t="s">
        <v>1</v>
      </c>
      <c r="K89" s="39">
        <f t="shared" ref="K89:M90" si="37">K90</f>
        <v>4048</v>
      </c>
      <c r="L89" s="39">
        <f t="shared" si="37"/>
        <v>2490.1</v>
      </c>
      <c r="M89" s="39">
        <f t="shared" si="37"/>
        <v>1603</v>
      </c>
      <c r="N89" s="47"/>
      <c r="O89" s="48"/>
      <c r="P89" s="47"/>
      <c r="Q89" s="47"/>
      <c r="R89" s="47"/>
      <c r="S89" s="47"/>
      <c r="T89" s="47"/>
      <c r="U89" s="47"/>
      <c r="V89" s="47"/>
    </row>
    <row r="90" spans="1:22" ht="97.1" customHeight="1" x14ac:dyDescent="0.25">
      <c r="A90" s="71"/>
      <c r="B90" s="70" t="s">
        <v>86</v>
      </c>
      <c r="C90" s="61" t="s">
        <v>1</v>
      </c>
      <c r="D90" s="62" t="s">
        <v>0</v>
      </c>
      <c r="E90" s="62" t="s">
        <v>85</v>
      </c>
      <c r="F90" s="62" t="s">
        <v>6</v>
      </c>
      <c r="G90" s="62" t="s">
        <v>12</v>
      </c>
      <c r="H90" s="62" t="s">
        <v>24</v>
      </c>
      <c r="I90" s="62" t="s">
        <v>3</v>
      </c>
      <c r="J90" s="63" t="s">
        <v>87</v>
      </c>
      <c r="K90" s="40">
        <f t="shared" si="37"/>
        <v>4048</v>
      </c>
      <c r="L90" s="40">
        <f t="shared" si="37"/>
        <v>2490.1</v>
      </c>
      <c r="M90" s="40">
        <f t="shared" si="37"/>
        <v>1603</v>
      </c>
      <c r="N90" s="49"/>
      <c r="O90" s="50"/>
      <c r="P90" s="49"/>
      <c r="Q90" s="49"/>
      <c r="R90" s="49"/>
      <c r="S90" s="49"/>
      <c r="T90" s="49"/>
      <c r="U90" s="49"/>
      <c r="V90" s="49"/>
    </row>
    <row r="91" spans="1:22" s="6" customFormat="1" ht="98.35" customHeight="1" x14ac:dyDescent="0.25">
      <c r="A91" s="71"/>
      <c r="B91" s="81" t="s">
        <v>133</v>
      </c>
      <c r="C91" s="66" t="s">
        <v>41</v>
      </c>
      <c r="D91" s="67" t="s">
        <v>0</v>
      </c>
      <c r="E91" s="67" t="s">
        <v>85</v>
      </c>
      <c r="F91" s="67" t="s">
        <v>6</v>
      </c>
      <c r="G91" s="67" t="s">
        <v>88</v>
      </c>
      <c r="H91" s="67" t="s">
        <v>24</v>
      </c>
      <c r="I91" s="67" t="s">
        <v>3</v>
      </c>
      <c r="J91" s="68" t="s">
        <v>87</v>
      </c>
      <c r="K91" s="20">
        <v>4048</v>
      </c>
      <c r="L91" s="20">
        <v>2490.1</v>
      </c>
      <c r="M91" s="20">
        <v>1603</v>
      </c>
      <c r="N91" s="51"/>
      <c r="O91" s="52"/>
      <c r="P91" s="51"/>
      <c r="Q91" s="51"/>
      <c r="R91" s="51"/>
      <c r="S91" s="51"/>
      <c r="T91" s="51"/>
      <c r="U91" s="51"/>
      <c r="V91" s="51"/>
    </row>
    <row r="92" spans="1:22" s="5" customFormat="1" ht="50.85" customHeight="1" x14ac:dyDescent="0.25">
      <c r="A92" s="73" t="s">
        <v>122</v>
      </c>
      <c r="B92" s="34" t="s">
        <v>134</v>
      </c>
      <c r="C92" s="41" t="s">
        <v>1</v>
      </c>
      <c r="D92" s="42" t="s">
        <v>0</v>
      </c>
      <c r="E92" s="42" t="s">
        <v>85</v>
      </c>
      <c r="F92" s="42" t="s">
        <v>28</v>
      </c>
      <c r="G92" s="42" t="s">
        <v>1</v>
      </c>
      <c r="H92" s="42" t="s">
        <v>2</v>
      </c>
      <c r="I92" s="42" t="s">
        <v>3</v>
      </c>
      <c r="J92" s="43" t="s">
        <v>89</v>
      </c>
      <c r="K92" s="39">
        <f>K93</f>
        <v>18170</v>
      </c>
      <c r="L92" s="39">
        <f t="shared" ref="L92:M92" si="38">L93</f>
        <v>18170</v>
      </c>
      <c r="M92" s="39">
        <f t="shared" si="38"/>
        <v>18170</v>
      </c>
      <c r="N92" s="47"/>
      <c r="O92" s="48"/>
      <c r="P92" s="47"/>
      <c r="Q92" s="47"/>
      <c r="R92" s="47"/>
      <c r="S92" s="47"/>
      <c r="T92" s="47"/>
      <c r="U92" s="47"/>
      <c r="V92" s="47"/>
    </row>
    <row r="93" spans="1:22" ht="50.15" customHeight="1" x14ac:dyDescent="0.25">
      <c r="A93" s="71"/>
      <c r="B93" s="70" t="s">
        <v>90</v>
      </c>
      <c r="C93" s="61" t="s">
        <v>1</v>
      </c>
      <c r="D93" s="62" t="s">
        <v>0</v>
      </c>
      <c r="E93" s="62" t="s">
        <v>85</v>
      </c>
      <c r="F93" s="62" t="s">
        <v>28</v>
      </c>
      <c r="G93" s="62" t="s">
        <v>9</v>
      </c>
      <c r="H93" s="62" t="s">
        <v>2</v>
      </c>
      <c r="I93" s="62" t="s">
        <v>3</v>
      </c>
      <c r="J93" s="63" t="s">
        <v>89</v>
      </c>
      <c r="K93" s="40">
        <f t="shared" ref="K93:M93" si="39">K94</f>
        <v>18170</v>
      </c>
      <c r="L93" s="40">
        <f t="shared" si="39"/>
        <v>18170</v>
      </c>
      <c r="M93" s="40">
        <f t="shared" si="39"/>
        <v>18170</v>
      </c>
      <c r="N93" s="49"/>
      <c r="O93" s="50"/>
      <c r="P93" s="49"/>
      <c r="Q93" s="49"/>
      <c r="R93" s="49"/>
      <c r="S93" s="49"/>
      <c r="T93" s="49"/>
      <c r="U93" s="49"/>
      <c r="V93" s="49"/>
    </row>
    <row r="94" spans="1:22" ht="60.55" customHeight="1" x14ac:dyDescent="0.25">
      <c r="A94" s="71"/>
      <c r="B94" s="81" t="s">
        <v>91</v>
      </c>
      <c r="C94" s="66" t="s">
        <v>41</v>
      </c>
      <c r="D94" s="67" t="s">
        <v>0</v>
      </c>
      <c r="E94" s="67" t="s">
        <v>85</v>
      </c>
      <c r="F94" s="67" t="s">
        <v>28</v>
      </c>
      <c r="G94" s="67" t="s">
        <v>32</v>
      </c>
      <c r="H94" s="67" t="s">
        <v>24</v>
      </c>
      <c r="I94" s="67" t="s">
        <v>3</v>
      </c>
      <c r="J94" s="68" t="s">
        <v>89</v>
      </c>
      <c r="K94" s="20">
        <v>18170</v>
      </c>
      <c r="L94" s="20">
        <v>18170</v>
      </c>
      <c r="M94" s="20">
        <v>18170</v>
      </c>
      <c r="N94" s="49"/>
      <c r="O94" s="50"/>
      <c r="P94" s="49"/>
      <c r="Q94" s="49"/>
      <c r="R94" s="49"/>
      <c r="S94" s="49"/>
      <c r="T94" s="49"/>
      <c r="U94" s="49"/>
      <c r="V94" s="49"/>
    </row>
    <row r="95" spans="1:22" ht="64.55" customHeight="1" x14ac:dyDescent="0.25">
      <c r="A95" s="73" t="s">
        <v>310</v>
      </c>
      <c r="B95" s="82" t="s">
        <v>309</v>
      </c>
      <c r="C95" s="41" t="s">
        <v>1</v>
      </c>
      <c r="D95" s="42" t="s">
        <v>0</v>
      </c>
      <c r="E95" s="42" t="s">
        <v>85</v>
      </c>
      <c r="F95" s="42" t="s">
        <v>74</v>
      </c>
      <c r="G95" s="42" t="s">
        <v>1</v>
      </c>
      <c r="H95" s="42" t="s">
        <v>2</v>
      </c>
      <c r="I95" s="42" t="s">
        <v>3</v>
      </c>
      <c r="J95" s="43" t="s">
        <v>1</v>
      </c>
      <c r="K95" s="39">
        <f>K96</f>
        <v>10757.6</v>
      </c>
      <c r="L95" s="39">
        <f t="shared" ref="L95:M95" si="40">L96</f>
        <v>1111.4000000000001</v>
      </c>
      <c r="M95" s="39">
        <f t="shared" si="40"/>
        <v>3684.2</v>
      </c>
      <c r="N95" s="49"/>
      <c r="O95" s="50"/>
      <c r="P95" s="49"/>
      <c r="Q95" s="49"/>
      <c r="R95" s="49"/>
      <c r="S95" s="49"/>
      <c r="T95" s="49"/>
      <c r="U95" s="49"/>
      <c r="V95" s="49"/>
    </row>
    <row r="96" spans="1:22" ht="65.8" customHeight="1" x14ac:dyDescent="0.25">
      <c r="A96" s="71"/>
      <c r="B96" s="81" t="s">
        <v>308</v>
      </c>
      <c r="C96" s="66" t="s">
        <v>41</v>
      </c>
      <c r="D96" s="67" t="s">
        <v>0</v>
      </c>
      <c r="E96" s="67" t="s">
        <v>85</v>
      </c>
      <c r="F96" s="67" t="s">
        <v>74</v>
      </c>
      <c r="G96" s="67" t="s">
        <v>12</v>
      </c>
      <c r="H96" s="67" t="s">
        <v>24</v>
      </c>
      <c r="I96" s="67" t="s">
        <v>3</v>
      </c>
      <c r="J96" s="68" t="s">
        <v>87</v>
      </c>
      <c r="K96" s="20">
        <v>10757.6</v>
      </c>
      <c r="L96" s="20">
        <v>1111.4000000000001</v>
      </c>
      <c r="M96" s="20">
        <v>3684.2</v>
      </c>
      <c r="N96" s="49"/>
      <c r="O96" s="50"/>
      <c r="P96" s="49"/>
      <c r="Q96" s="49"/>
      <c r="R96" s="49"/>
      <c r="S96" s="49"/>
      <c r="T96" s="49"/>
      <c r="U96" s="49"/>
      <c r="V96" s="49"/>
    </row>
    <row r="97" spans="1:22" s="5" customFormat="1" ht="34.5" customHeight="1" x14ac:dyDescent="0.25">
      <c r="A97" s="73" t="s">
        <v>83</v>
      </c>
      <c r="B97" s="34" t="s">
        <v>93</v>
      </c>
      <c r="C97" s="41" t="s">
        <v>1</v>
      </c>
      <c r="D97" s="42" t="s">
        <v>0</v>
      </c>
      <c r="E97" s="42" t="s">
        <v>94</v>
      </c>
      <c r="F97" s="42" t="s">
        <v>2</v>
      </c>
      <c r="G97" s="42" t="s">
        <v>1</v>
      </c>
      <c r="H97" s="42" t="s">
        <v>2</v>
      </c>
      <c r="I97" s="42" t="s">
        <v>3</v>
      </c>
      <c r="J97" s="43" t="s">
        <v>1</v>
      </c>
      <c r="K97" s="39">
        <f>SUM(K98,K135,K139,K142)</f>
        <v>31500.399999999998</v>
      </c>
      <c r="L97" s="39">
        <f>SUM(L98,L135,L139,L142)</f>
        <v>31500.399999999998</v>
      </c>
      <c r="M97" s="39">
        <f>SUM(M98,M135,M139,M142)</f>
        <v>31500.399999999998</v>
      </c>
      <c r="N97" s="47"/>
      <c r="O97" s="48"/>
      <c r="P97" s="47"/>
      <c r="Q97" s="47"/>
      <c r="R97" s="47"/>
      <c r="S97" s="47"/>
      <c r="T97" s="47"/>
      <c r="U97" s="47"/>
      <c r="V97" s="47"/>
    </row>
    <row r="98" spans="1:22" s="5" customFormat="1" ht="49.05" customHeight="1" x14ac:dyDescent="0.25">
      <c r="A98" s="73" t="s">
        <v>140</v>
      </c>
      <c r="B98" s="34" t="s">
        <v>139</v>
      </c>
      <c r="C98" s="41" t="s">
        <v>1</v>
      </c>
      <c r="D98" s="42" t="s">
        <v>141</v>
      </c>
      <c r="E98" s="42" t="s">
        <v>142</v>
      </c>
      <c r="F98" s="42" t="s">
        <v>5</v>
      </c>
      <c r="G98" s="42" t="s">
        <v>143</v>
      </c>
      <c r="H98" s="42" t="s">
        <v>144</v>
      </c>
      <c r="I98" s="42" t="s">
        <v>145</v>
      </c>
      <c r="J98" s="43" t="s">
        <v>95</v>
      </c>
      <c r="K98" s="39">
        <f>SUM(K99,K102,K105,K108,K110,K115,K117,K119,K128,K131,K121,K123,K112,K125)</f>
        <v>14133.699999999999</v>
      </c>
      <c r="L98" s="39">
        <f>SUM(L99,L102,L105,L108,L110,L115,L117,L119,L128,L131,L121,L123,L112,L125)</f>
        <v>14133.699999999999</v>
      </c>
      <c r="M98" s="39">
        <f>SUM(M99,M102,M105,M108,M110,M115,M117,M119,M128,M131,M121,M123,M112,M125)</f>
        <v>14133.699999999999</v>
      </c>
      <c r="N98" s="47"/>
      <c r="O98" s="48"/>
      <c r="P98" s="47"/>
      <c r="Q98" s="47"/>
      <c r="R98" s="47"/>
      <c r="S98" s="47"/>
      <c r="T98" s="47"/>
      <c r="U98" s="47"/>
      <c r="V98" s="47"/>
    </row>
    <row r="99" spans="1:22" s="5" customFormat="1" ht="62.45" customHeight="1" x14ac:dyDescent="0.25">
      <c r="A99" s="71" t="s">
        <v>148</v>
      </c>
      <c r="B99" s="60" t="s">
        <v>249</v>
      </c>
      <c r="C99" s="61" t="s">
        <v>1</v>
      </c>
      <c r="D99" s="62" t="s">
        <v>0</v>
      </c>
      <c r="E99" s="62" t="s">
        <v>94</v>
      </c>
      <c r="F99" s="62" t="s">
        <v>5</v>
      </c>
      <c r="G99" s="62" t="s">
        <v>48</v>
      </c>
      <c r="H99" s="62" t="s">
        <v>5</v>
      </c>
      <c r="I99" s="62" t="s">
        <v>3</v>
      </c>
      <c r="J99" s="63" t="s">
        <v>95</v>
      </c>
      <c r="K99" s="39">
        <f>SUM(K100:K101)</f>
        <v>273.2</v>
      </c>
      <c r="L99" s="39">
        <f t="shared" ref="L99:M99" si="41">SUM(L100:L101)</f>
        <v>273.2</v>
      </c>
      <c r="M99" s="39">
        <f t="shared" si="41"/>
        <v>273.2</v>
      </c>
      <c r="N99" s="47"/>
      <c r="O99" s="48"/>
      <c r="P99" s="47"/>
      <c r="Q99" s="47"/>
      <c r="R99" s="47"/>
      <c r="S99" s="47"/>
      <c r="T99" s="47"/>
      <c r="U99" s="47"/>
      <c r="V99" s="47"/>
    </row>
    <row r="100" spans="1:22" s="5" customFormat="1" ht="91.55" customHeight="1" x14ac:dyDescent="0.25">
      <c r="A100" s="71"/>
      <c r="B100" s="65" t="s">
        <v>250</v>
      </c>
      <c r="C100" s="66" t="s">
        <v>41</v>
      </c>
      <c r="D100" s="67" t="s">
        <v>141</v>
      </c>
      <c r="E100" s="67" t="s">
        <v>94</v>
      </c>
      <c r="F100" s="67" t="s">
        <v>5</v>
      </c>
      <c r="G100" s="67" t="s">
        <v>147</v>
      </c>
      <c r="H100" s="67" t="s">
        <v>144</v>
      </c>
      <c r="I100" s="67" t="s">
        <v>145</v>
      </c>
      <c r="J100" s="68" t="s">
        <v>95</v>
      </c>
      <c r="K100" s="20">
        <v>15.7</v>
      </c>
      <c r="L100" s="20">
        <v>15.7</v>
      </c>
      <c r="M100" s="20">
        <v>15.7</v>
      </c>
      <c r="N100" s="47"/>
      <c r="O100" s="48"/>
      <c r="P100" s="47"/>
      <c r="Q100" s="47"/>
      <c r="R100" s="47"/>
      <c r="S100" s="47"/>
      <c r="T100" s="47"/>
      <c r="U100" s="47"/>
      <c r="V100" s="47"/>
    </row>
    <row r="101" spans="1:22" s="5" customFormat="1" ht="93.05" customHeight="1" x14ac:dyDescent="0.25">
      <c r="A101" s="73"/>
      <c r="B101" s="65" t="s">
        <v>250</v>
      </c>
      <c r="C101" s="66" t="s">
        <v>146</v>
      </c>
      <c r="D101" s="67" t="s">
        <v>141</v>
      </c>
      <c r="E101" s="67" t="s">
        <v>94</v>
      </c>
      <c r="F101" s="67" t="s">
        <v>5</v>
      </c>
      <c r="G101" s="67" t="s">
        <v>147</v>
      </c>
      <c r="H101" s="67" t="s">
        <v>144</v>
      </c>
      <c r="I101" s="67" t="s">
        <v>145</v>
      </c>
      <c r="J101" s="68" t="s">
        <v>95</v>
      </c>
      <c r="K101" s="20">
        <v>257.5</v>
      </c>
      <c r="L101" s="20">
        <v>257.5</v>
      </c>
      <c r="M101" s="20">
        <v>257.5</v>
      </c>
      <c r="N101" s="47"/>
      <c r="O101" s="48"/>
      <c r="P101" s="47"/>
      <c r="Q101" s="47"/>
      <c r="R101" s="47"/>
      <c r="S101" s="47"/>
      <c r="T101" s="47"/>
      <c r="U101" s="47"/>
      <c r="V101" s="47"/>
    </row>
    <row r="102" spans="1:22" s="5" customFormat="1" ht="84.5" customHeight="1" x14ac:dyDescent="0.25">
      <c r="A102" s="71" t="s">
        <v>164</v>
      </c>
      <c r="B102" s="60" t="s">
        <v>251</v>
      </c>
      <c r="C102" s="61" t="s">
        <v>1</v>
      </c>
      <c r="D102" s="62" t="s">
        <v>0</v>
      </c>
      <c r="E102" s="62" t="s">
        <v>94</v>
      </c>
      <c r="F102" s="62" t="s">
        <v>5</v>
      </c>
      <c r="G102" s="62" t="s">
        <v>72</v>
      </c>
      <c r="H102" s="62" t="s">
        <v>5</v>
      </c>
      <c r="I102" s="62" t="s">
        <v>3</v>
      </c>
      <c r="J102" s="63" t="s">
        <v>95</v>
      </c>
      <c r="K102" s="39">
        <f t="shared" ref="K102:M102" si="42">SUM(K103:K104)</f>
        <v>518.29999999999995</v>
      </c>
      <c r="L102" s="39">
        <f t="shared" si="42"/>
        <v>518.29999999999995</v>
      </c>
      <c r="M102" s="39">
        <f t="shared" si="42"/>
        <v>518.29999999999995</v>
      </c>
      <c r="N102" s="47"/>
      <c r="O102" s="48"/>
      <c r="P102" s="47"/>
      <c r="Q102" s="47"/>
      <c r="R102" s="47"/>
      <c r="S102" s="47"/>
      <c r="T102" s="47"/>
      <c r="U102" s="47"/>
      <c r="V102" s="47"/>
    </row>
    <row r="103" spans="1:22" s="5" customFormat="1" ht="120.5" customHeight="1" x14ac:dyDescent="0.25">
      <c r="A103" s="71"/>
      <c r="B103" s="65" t="s">
        <v>252</v>
      </c>
      <c r="C103" s="66" t="s">
        <v>41</v>
      </c>
      <c r="D103" s="67" t="s">
        <v>141</v>
      </c>
      <c r="E103" s="67" t="s">
        <v>94</v>
      </c>
      <c r="F103" s="67" t="s">
        <v>5</v>
      </c>
      <c r="G103" s="67" t="s">
        <v>149</v>
      </c>
      <c r="H103" s="67" t="s">
        <v>144</v>
      </c>
      <c r="I103" s="67" t="s">
        <v>145</v>
      </c>
      <c r="J103" s="68" t="s">
        <v>95</v>
      </c>
      <c r="K103" s="20">
        <v>89.6</v>
      </c>
      <c r="L103" s="20">
        <v>89.6</v>
      </c>
      <c r="M103" s="20">
        <v>89.6</v>
      </c>
      <c r="N103" s="47"/>
      <c r="O103" s="48"/>
      <c r="P103" s="47"/>
      <c r="Q103" s="47"/>
      <c r="R103" s="47"/>
      <c r="S103" s="47"/>
      <c r="T103" s="47"/>
      <c r="U103" s="47"/>
      <c r="V103" s="47"/>
    </row>
    <row r="104" spans="1:22" s="5" customFormat="1" ht="118" customHeight="1" x14ac:dyDescent="0.25">
      <c r="A104" s="73"/>
      <c r="B104" s="65" t="s">
        <v>252</v>
      </c>
      <c r="C104" s="66" t="s">
        <v>146</v>
      </c>
      <c r="D104" s="67" t="s">
        <v>141</v>
      </c>
      <c r="E104" s="67" t="s">
        <v>94</v>
      </c>
      <c r="F104" s="67" t="s">
        <v>5</v>
      </c>
      <c r="G104" s="67" t="s">
        <v>149</v>
      </c>
      <c r="H104" s="67" t="s">
        <v>144</v>
      </c>
      <c r="I104" s="67" t="s">
        <v>145</v>
      </c>
      <c r="J104" s="68" t="s">
        <v>95</v>
      </c>
      <c r="K104" s="20">
        <v>428.7</v>
      </c>
      <c r="L104" s="20">
        <v>428.7</v>
      </c>
      <c r="M104" s="20">
        <v>428.7</v>
      </c>
      <c r="N104" s="47"/>
      <c r="O104" s="48"/>
      <c r="P104" s="47"/>
      <c r="Q104" s="47"/>
      <c r="R104" s="47"/>
      <c r="S104" s="47"/>
      <c r="T104" s="47"/>
      <c r="U104" s="47"/>
      <c r="V104" s="47"/>
    </row>
    <row r="105" spans="1:22" s="5" customFormat="1" ht="65.5" customHeight="1" x14ac:dyDescent="0.25">
      <c r="A105" s="71" t="s">
        <v>165</v>
      </c>
      <c r="B105" s="60" t="s">
        <v>253</v>
      </c>
      <c r="C105" s="61" t="s">
        <v>1</v>
      </c>
      <c r="D105" s="62" t="s">
        <v>0</v>
      </c>
      <c r="E105" s="62" t="s">
        <v>94</v>
      </c>
      <c r="F105" s="62" t="s">
        <v>5</v>
      </c>
      <c r="G105" s="62" t="s">
        <v>57</v>
      </c>
      <c r="H105" s="62" t="s">
        <v>5</v>
      </c>
      <c r="I105" s="62" t="s">
        <v>3</v>
      </c>
      <c r="J105" s="63" t="s">
        <v>95</v>
      </c>
      <c r="K105" s="39">
        <f>SUM(K106:K107)</f>
        <v>184.7</v>
      </c>
      <c r="L105" s="39">
        <f>SUM(L106:L107)</f>
        <v>184.7</v>
      </c>
      <c r="M105" s="39">
        <f>SUM(M106:M107)</f>
        <v>184.7</v>
      </c>
      <c r="N105" s="47"/>
      <c r="O105" s="48"/>
      <c r="P105" s="47"/>
      <c r="Q105" s="47"/>
      <c r="R105" s="47"/>
      <c r="S105" s="47"/>
      <c r="T105" s="47"/>
      <c r="U105" s="47"/>
      <c r="V105" s="47"/>
    </row>
    <row r="106" spans="1:22" s="5" customFormat="1" ht="85.05" customHeight="1" x14ac:dyDescent="0.25">
      <c r="A106" s="71"/>
      <c r="B106" s="65" t="s">
        <v>254</v>
      </c>
      <c r="C106" s="66" t="s">
        <v>41</v>
      </c>
      <c r="D106" s="67" t="s">
        <v>141</v>
      </c>
      <c r="E106" s="67" t="s">
        <v>94</v>
      </c>
      <c r="F106" s="67" t="s">
        <v>5</v>
      </c>
      <c r="G106" s="67" t="s">
        <v>150</v>
      </c>
      <c r="H106" s="67" t="s">
        <v>144</v>
      </c>
      <c r="I106" s="67" t="s">
        <v>145</v>
      </c>
      <c r="J106" s="68" t="s">
        <v>95</v>
      </c>
      <c r="K106" s="20">
        <v>66.3</v>
      </c>
      <c r="L106" s="20">
        <v>66.3</v>
      </c>
      <c r="M106" s="20">
        <v>66.3</v>
      </c>
      <c r="N106" s="47"/>
      <c r="O106" s="48"/>
      <c r="P106" s="47"/>
      <c r="Q106" s="47"/>
      <c r="R106" s="47"/>
      <c r="S106" s="47"/>
      <c r="T106" s="47"/>
      <c r="U106" s="47"/>
      <c r="V106" s="47"/>
    </row>
    <row r="107" spans="1:22" s="5" customFormat="1" ht="86" customHeight="1" x14ac:dyDescent="0.25">
      <c r="A107" s="73"/>
      <c r="B107" s="65" t="s">
        <v>254</v>
      </c>
      <c r="C107" s="66" t="s">
        <v>146</v>
      </c>
      <c r="D107" s="67" t="s">
        <v>141</v>
      </c>
      <c r="E107" s="67" t="s">
        <v>94</v>
      </c>
      <c r="F107" s="67" t="s">
        <v>5</v>
      </c>
      <c r="G107" s="67" t="s">
        <v>150</v>
      </c>
      <c r="H107" s="67" t="s">
        <v>144</v>
      </c>
      <c r="I107" s="67" t="s">
        <v>145</v>
      </c>
      <c r="J107" s="68" t="s">
        <v>95</v>
      </c>
      <c r="K107" s="20">
        <v>118.4</v>
      </c>
      <c r="L107" s="20">
        <v>118.4</v>
      </c>
      <c r="M107" s="20">
        <v>118.4</v>
      </c>
      <c r="N107" s="47"/>
      <c r="O107" s="48"/>
      <c r="P107" s="47"/>
      <c r="Q107" s="47"/>
      <c r="R107" s="47"/>
      <c r="S107" s="47"/>
      <c r="T107" s="47"/>
      <c r="U107" s="47"/>
      <c r="V107" s="47"/>
    </row>
    <row r="108" spans="1:22" s="5" customFormat="1" ht="77" customHeight="1" x14ac:dyDescent="0.25">
      <c r="A108" s="71" t="s">
        <v>166</v>
      </c>
      <c r="B108" s="60" t="s">
        <v>355</v>
      </c>
      <c r="C108" s="61" t="s">
        <v>1</v>
      </c>
      <c r="D108" s="62" t="s">
        <v>0</v>
      </c>
      <c r="E108" s="62" t="s">
        <v>94</v>
      </c>
      <c r="F108" s="62" t="s">
        <v>5</v>
      </c>
      <c r="G108" s="62" t="s">
        <v>40</v>
      </c>
      <c r="H108" s="62" t="s">
        <v>5</v>
      </c>
      <c r="I108" s="62" t="s">
        <v>3</v>
      </c>
      <c r="J108" s="63" t="s">
        <v>95</v>
      </c>
      <c r="K108" s="39">
        <f>SUM(K109)</f>
        <v>105.3</v>
      </c>
      <c r="L108" s="39">
        <f t="shared" ref="L108:M108" si="43">SUM(L109)</f>
        <v>105.3</v>
      </c>
      <c r="M108" s="39">
        <f t="shared" si="43"/>
        <v>105.3</v>
      </c>
      <c r="N108" s="47"/>
      <c r="O108" s="48"/>
      <c r="P108" s="47"/>
      <c r="Q108" s="47"/>
      <c r="R108" s="47"/>
      <c r="S108" s="47"/>
      <c r="T108" s="47"/>
      <c r="U108" s="47"/>
      <c r="V108" s="47"/>
    </row>
    <row r="109" spans="1:22" s="5" customFormat="1" ht="100.55" customHeight="1" x14ac:dyDescent="0.25">
      <c r="A109" s="71"/>
      <c r="B109" s="65" t="s">
        <v>356</v>
      </c>
      <c r="C109" s="66" t="s">
        <v>146</v>
      </c>
      <c r="D109" s="67" t="s">
        <v>141</v>
      </c>
      <c r="E109" s="67" t="s">
        <v>94</v>
      </c>
      <c r="F109" s="67" t="s">
        <v>5</v>
      </c>
      <c r="G109" s="67" t="s">
        <v>151</v>
      </c>
      <c r="H109" s="67" t="s">
        <v>144</v>
      </c>
      <c r="I109" s="67" t="s">
        <v>145</v>
      </c>
      <c r="J109" s="68" t="s">
        <v>95</v>
      </c>
      <c r="K109" s="20">
        <v>105.3</v>
      </c>
      <c r="L109" s="20">
        <v>105.3</v>
      </c>
      <c r="M109" s="20">
        <v>105.3</v>
      </c>
      <c r="N109" s="47"/>
      <c r="O109" s="48"/>
      <c r="P109" s="47"/>
      <c r="Q109" s="47"/>
      <c r="R109" s="47"/>
      <c r="S109" s="47"/>
      <c r="T109" s="47"/>
      <c r="U109" s="47"/>
      <c r="V109" s="47"/>
    </row>
    <row r="110" spans="1:22" s="5" customFormat="1" ht="71.45" customHeight="1" x14ac:dyDescent="0.25">
      <c r="A110" s="71" t="s">
        <v>167</v>
      </c>
      <c r="B110" s="60" t="s">
        <v>224</v>
      </c>
      <c r="C110" s="61" t="s">
        <v>1</v>
      </c>
      <c r="D110" s="62" t="s">
        <v>0</v>
      </c>
      <c r="E110" s="62" t="s">
        <v>94</v>
      </c>
      <c r="F110" s="62" t="s">
        <v>5</v>
      </c>
      <c r="G110" s="62" t="s">
        <v>17</v>
      </c>
      <c r="H110" s="62" t="s">
        <v>5</v>
      </c>
      <c r="I110" s="62" t="s">
        <v>3</v>
      </c>
      <c r="J110" s="63" t="s">
        <v>95</v>
      </c>
      <c r="K110" s="39">
        <f>SUM(K111)</f>
        <v>1.5</v>
      </c>
      <c r="L110" s="39">
        <f t="shared" ref="L110:M110" si="44">SUM(L111)</f>
        <v>1.5</v>
      </c>
      <c r="M110" s="39">
        <f t="shared" si="44"/>
        <v>1.5</v>
      </c>
      <c r="N110" s="47"/>
      <c r="O110" s="48"/>
      <c r="P110" s="47"/>
      <c r="Q110" s="47"/>
      <c r="R110" s="47"/>
      <c r="S110" s="47"/>
      <c r="T110" s="47"/>
      <c r="U110" s="47"/>
      <c r="V110" s="47"/>
    </row>
    <row r="111" spans="1:22" s="5" customFormat="1" ht="103.6" customHeight="1" x14ac:dyDescent="0.25">
      <c r="A111" s="71"/>
      <c r="B111" s="65" t="s">
        <v>225</v>
      </c>
      <c r="C111" s="66" t="s">
        <v>146</v>
      </c>
      <c r="D111" s="67" t="s">
        <v>141</v>
      </c>
      <c r="E111" s="67" t="s">
        <v>94</v>
      </c>
      <c r="F111" s="67" t="s">
        <v>5</v>
      </c>
      <c r="G111" s="67" t="s">
        <v>226</v>
      </c>
      <c r="H111" s="67" t="s">
        <v>144</v>
      </c>
      <c r="I111" s="67" t="s">
        <v>145</v>
      </c>
      <c r="J111" s="68" t="s">
        <v>95</v>
      </c>
      <c r="K111" s="20">
        <v>1.5</v>
      </c>
      <c r="L111" s="20">
        <v>1.5</v>
      </c>
      <c r="M111" s="20">
        <v>1.5</v>
      </c>
      <c r="N111" s="47"/>
      <c r="O111" s="48"/>
      <c r="P111" s="47"/>
      <c r="Q111" s="47"/>
      <c r="R111" s="47"/>
      <c r="S111" s="47"/>
      <c r="T111" s="47"/>
      <c r="U111" s="47"/>
      <c r="V111" s="47"/>
    </row>
    <row r="112" spans="1:22" s="5" customFormat="1" ht="72.55" customHeight="1" x14ac:dyDescent="0.25">
      <c r="A112" s="71" t="s">
        <v>168</v>
      </c>
      <c r="B112" s="60" t="s">
        <v>335</v>
      </c>
      <c r="C112" s="61" t="s">
        <v>1</v>
      </c>
      <c r="D112" s="62" t="s">
        <v>0</v>
      </c>
      <c r="E112" s="62" t="s">
        <v>94</v>
      </c>
      <c r="F112" s="62" t="s">
        <v>5</v>
      </c>
      <c r="G112" s="67" t="s">
        <v>7</v>
      </c>
      <c r="H112" s="62" t="s">
        <v>5</v>
      </c>
      <c r="I112" s="62" t="s">
        <v>3</v>
      </c>
      <c r="J112" s="63" t="s">
        <v>95</v>
      </c>
      <c r="K112" s="40">
        <f>SUM(K113:K114)</f>
        <v>0.9</v>
      </c>
      <c r="L112" s="40">
        <f t="shared" ref="L112:M112" si="45">SUM(L113:L114)</f>
        <v>0.9</v>
      </c>
      <c r="M112" s="40">
        <f t="shared" si="45"/>
        <v>0.9</v>
      </c>
      <c r="N112" s="47"/>
      <c r="O112" s="48"/>
      <c r="P112" s="47"/>
      <c r="Q112" s="47"/>
      <c r="R112" s="47"/>
      <c r="S112" s="47"/>
      <c r="T112" s="47"/>
      <c r="U112" s="47"/>
      <c r="V112" s="47"/>
    </row>
    <row r="113" spans="1:22" s="5" customFormat="1" ht="82.55" customHeight="1" x14ac:dyDescent="0.25">
      <c r="A113" s="71"/>
      <c r="B113" s="65" t="s">
        <v>336</v>
      </c>
      <c r="C113" s="66" t="s">
        <v>41</v>
      </c>
      <c r="D113" s="67" t="s">
        <v>141</v>
      </c>
      <c r="E113" s="67" t="s">
        <v>94</v>
      </c>
      <c r="F113" s="67" t="s">
        <v>5</v>
      </c>
      <c r="G113" s="67" t="s">
        <v>334</v>
      </c>
      <c r="H113" s="67" t="s">
        <v>144</v>
      </c>
      <c r="I113" s="67" t="s">
        <v>145</v>
      </c>
      <c r="J113" s="68" t="s">
        <v>95</v>
      </c>
      <c r="K113" s="20">
        <v>0.1</v>
      </c>
      <c r="L113" s="20">
        <v>0.1</v>
      </c>
      <c r="M113" s="20">
        <v>0.1</v>
      </c>
      <c r="N113" s="47"/>
      <c r="O113" s="48"/>
      <c r="P113" s="47"/>
      <c r="Q113" s="47"/>
      <c r="R113" s="47"/>
      <c r="S113" s="47"/>
      <c r="T113" s="47"/>
      <c r="U113" s="47"/>
      <c r="V113" s="47"/>
    </row>
    <row r="114" spans="1:22" s="5" customFormat="1" ht="82.55" customHeight="1" x14ac:dyDescent="0.25">
      <c r="A114" s="71"/>
      <c r="B114" s="65" t="s">
        <v>336</v>
      </c>
      <c r="C114" s="66" t="s">
        <v>146</v>
      </c>
      <c r="D114" s="67" t="s">
        <v>141</v>
      </c>
      <c r="E114" s="67" t="s">
        <v>94</v>
      </c>
      <c r="F114" s="67" t="s">
        <v>5</v>
      </c>
      <c r="G114" s="67" t="s">
        <v>334</v>
      </c>
      <c r="H114" s="67" t="s">
        <v>144</v>
      </c>
      <c r="I114" s="67" t="s">
        <v>145</v>
      </c>
      <c r="J114" s="68" t="s">
        <v>95</v>
      </c>
      <c r="K114" s="20">
        <v>0.8</v>
      </c>
      <c r="L114" s="20">
        <v>0.8</v>
      </c>
      <c r="M114" s="20">
        <v>0.8</v>
      </c>
      <c r="N114" s="47"/>
      <c r="O114" s="48"/>
      <c r="P114" s="47"/>
      <c r="Q114" s="47"/>
      <c r="R114" s="47"/>
      <c r="S114" s="47"/>
      <c r="T114" s="47"/>
      <c r="U114" s="47"/>
      <c r="V114" s="47"/>
    </row>
    <row r="115" spans="1:22" s="5" customFormat="1" ht="68.55" customHeight="1" x14ac:dyDescent="0.25">
      <c r="A115" s="71" t="s">
        <v>169</v>
      </c>
      <c r="B115" s="60" t="s">
        <v>255</v>
      </c>
      <c r="C115" s="61" t="s">
        <v>1</v>
      </c>
      <c r="D115" s="62" t="s">
        <v>0</v>
      </c>
      <c r="E115" s="62" t="s">
        <v>94</v>
      </c>
      <c r="F115" s="62" t="s">
        <v>5</v>
      </c>
      <c r="G115" s="62" t="s">
        <v>77</v>
      </c>
      <c r="H115" s="62" t="s">
        <v>5</v>
      </c>
      <c r="I115" s="62" t="s">
        <v>3</v>
      </c>
      <c r="J115" s="63" t="s">
        <v>95</v>
      </c>
      <c r="K115" s="39">
        <f>SUM(K116)</f>
        <v>39.299999999999997</v>
      </c>
      <c r="L115" s="39">
        <f t="shared" ref="L115:M115" si="46">SUM(L116)</f>
        <v>39.299999999999997</v>
      </c>
      <c r="M115" s="39">
        <f t="shared" si="46"/>
        <v>39.299999999999997</v>
      </c>
      <c r="N115" s="47"/>
      <c r="O115" s="48"/>
      <c r="P115" s="47"/>
      <c r="Q115" s="47"/>
      <c r="R115" s="47"/>
      <c r="S115" s="47"/>
      <c r="T115" s="47"/>
      <c r="U115" s="47"/>
      <c r="V115" s="47"/>
    </row>
    <row r="116" spans="1:22" s="5" customFormat="1" ht="89.05" customHeight="1" x14ac:dyDescent="0.25">
      <c r="A116" s="71"/>
      <c r="B116" s="65" t="s">
        <v>256</v>
      </c>
      <c r="C116" s="66" t="s">
        <v>146</v>
      </c>
      <c r="D116" s="67" t="s">
        <v>141</v>
      </c>
      <c r="E116" s="67" t="s">
        <v>94</v>
      </c>
      <c r="F116" s="67" t="s">
        <v>5</v>
      </c>
      <c r="G116" s="67" t="s">
        <v>152</v>
      </c>
      <c r="H116" s="67" t="s">
        <v>144</v>
      </c>
      <c r="I116" s="67" t="s">
        <v>145</v>
      </c>
      <c r="J116" s="68" t="s">
        <v>95</v>
      </c>
      <c r="K116" s="20">
        <v>39.299999999999997</v>
      </c>
      <c r="L116" s="20">
        <v>39.299999999999997</v>
      </c>
      <c r="M116" s="20">
        <v>39.299999999999997</v>
      </c>
      <c r="N116" s="47"/>
      <c r="O116" s="48"/>
      <c r="P116" s="47"/>
      <c r="Q116" s="47"/>
      <c r="R116" s="47"/>
      <c r="S116" s="47"/>
      <c r="T116" s="47"/>
      <c r="U116" s="47"/>
      <c r="V116" s="47"/>
    </row>
    <row r="117" spans="1:22" s="5" customFormat="1" ht="87.55" customHeight="1" x14ac:dyDescent="0.25">
      <c r="A117" s="71" t="s">
        <v>170</v>
      </c>
      <c r="B117" s="60" t="s">
        <v>257</v>
      </c>
      <c r="C117" s="61" t="s">
        <v>1</v>
      </c>
      <c r="D117" s="62" t="s">
        <v>0</v>
      </c>
      <c r="E117" s="62" t="s">
        <v>94</v>
      </c>
      <c r="F117" s="62" t="s">
        <v>5</v>
      </c>
      <c r="G117" s="62" t="s">
        <v>95</v>
      </c>
      <c r="H117" s="62" t="s">
        <v>5</v>
      </c>
      <c r="I117" s="62" t="s">
        <v>3</v>
      </c>
      <c r="J117" s="63" t="s">
        <v>95</v>
      </c>
      <c r="K117" s="39">
        <f t="shared" ref="K117:M117" si="47">SUM(K118)</f>
        <v>3287.9</v>
      </c>
      <c r="L117" s="39">
        <f t="shared" si="47"/>
        <v>3287.9</v>
      </c>
      <c r="M117" s="39">
        <f t="shared" si="47"/>
        <v>3287.9</v>
      </c>
      <c r="N117" s="47"/>
      <c r="O117" s="48"/>
      <c r="P117" s="47"/>
      <c r="Q117" s="47"/>
      <c r="R117" s="47"/>
      <c r="S117" s="47"/>
      <c r="T117" s="47"/>
      <c r="U117" s="47"/>
      <c r="V117" s="47"/>
    </row>
    <row r="118" spans="1:22" s="5" customFormat="1" ht="113.95" customHeight="1" x14ac:dyDescent="0.25">
      <c r="A118" s="71"/>
      <c r="B118" s="65" t="s">
        <v>258</v>
      </c>
      <c r="C118" s="66" t="s">
        <v>146</v>
      </c>
      <c r="D118" s="67" t="s">
        <v>141</v>
      </c>
      <c r="E118" s="67" t="s">
        <v>94</v>
      </c>
      <c r="F118" s="67" t="s">
        <v>5</v>
      </c>
      <c r="G118" s="67" t="s">
        <v>153</v>
      </c>
      <c r="H118" s="67" t="s">
        <v>144</v>
      </c>
      <c r="I118" s="67" t="s">
        <v>145</v>
      </c>
      <c r="J118" s="68" t="s">
        <v>95</v>
      </c>
      <c r="K118" s="20">
        <v>3287.9</v>
      </c>
      <c r="L118" s="20">
        <v>3287.9</v>
      </c>
      <c r="M118" s="20">
        <v>3287.9</v>
      </c>
      <c r="N118" s="47"/>
      <c r="O118" s="48"/>
      <c r="P118" s="47"/>
      <c r="Q118" s="47"/>
      <c r="R118" s="47"/>
      <c r="S118" s="47"/>
      <c r="T118" s="47"/>
      <c r="U118" s="47"/>
      <c r="V118" s="47"/>
    </row>
    <row r="119" spans="1:22" s="5" customFormat="1" ht="99.7" customHeight="1" x14ac:dyDescent="0.25">
      <c r="A119" s="71" t="s">
        <v>171</v>
      </c>
      <c r="B119" s="60" t="s">
        <v>360</v>
      </c>
      <c r="C119" s="61" t="s">
        <v>1</v>
      </c>
      <c r="D119" s="62" t="s">
        <v>0</v>
      </c>
      <c r="E119" s="62" t="s">
        <v>94</v>
      </c>
      <c r="F119" s="62" t="s">
        <v>5</v>
      </c>
      <c r="G119" s="62" t="s">
        <v>43</v>
      </c>
      <c r="H119" s="62" t="s">
        <v>5</v>
      </c>
      <c r="I119" s="62" t="s">
        <v>3</v>
      </c>
      <c r="J119" s="63" t="s">
        <v>95</v>
      </c>
      <c r="K119" s="39">
        <f>SUM(K120:K120)</f>
        <v>153.6</v>
      </c>
      <c r="L119" s="39">
        <f>SUM(L120:L120)</f>
        <v>153.6</v>
      </c>
      <c r="M119" s="39">
        <f>SUM(M120:M120)</f>
        <v>153.6</v>
      </c>
      <c r="N119" s="47"/>
      <c r="O119" s="48"/>
      <c r="P119" s="47"/>
      <c r="Q119" s="47"/>
      <c r="R119" s="47"/>
      <c r="S119" s="47"/>
      <c r="T119" s="47"/>
      <c r="U119" s="47"/>
      <c r="V119" s="47"/>
    </row>
    <row r="120" spans="1:22" s="5" customFormat="1" ht="141.25" customHeight="1" x14ac:dyDescent="0.25">
      <c r="A120" s="71"/>
      <c r="B120" s="65" t="s">
        <v>361</v>
      </c>
      <c r="C120" s="66" t="s">
        <v>146</v>
      </c>
      <c r="D120" s="67" t="s">
        <v>141</v>
      </c>
      <c r="E120" s="67" t="s">
        <v>94</v>
      </c>
      <c r="F120" s="67" t="s">
        <v>5</v>
      </c>
      <c r="G120" s="67" t="s">
        <v>227</v>
      </c>
      <c r="H120" s="67" t="s">
        <v>144</v>
      </c>
      <c r="I120" s="67" t="s">
        <v>145</v>
      </c>
      <c r="J120" s="68" t="s">
        <v>95</v>
      </c>
      <c r="K120" s="20">
        <v>153.6</v>
      </c>
      <c r="L120" s="20">
        <v>153.6</v>
      </c>
      <c r="M120" s="20">
        <v>153.6</v>
      </c>
      <c r="N120" s="47"/>
      <c r="O120" s="48"/>
      <c r="P120" s="47"/>
      <c r="Q120" s="47"/>
      <c r="R120" s="47"/>
      <c r="S120" s="47"/>
      <c r="T120" s="47"/>
      <c r="U120" s="47"/>
      <c r="V120" s="47"/>
    </row>
    <row r="121" spans="1:22" s="5" customFormat="1" ht="68.55" customHeight="1" x14ac:dyDescent="0.25">
      <c r="A121" s="71" t="s">
        <v>172</v>
      </c>
      <c r="B121" s="60" t="s">
        <v>228</v>
      </c>
      <c r="C121" s="61" t="s">
        <v>1</v>
      </c>
      <c r="D121" s="62" t="s">
        <v>141</v>
      </c>
      <c r="E121" s="62" t="s">
        <v>94</v>
      </c>
      <c r="F121" s="62" t="s">
        <v>5</v>
      </c>
      <c r="G121" s="62" t="s">
        <v>229</v>
      </c>
      <c r="H121" s="62" t="s">
        <v>144</v>
      </c>
      <c r="I121" s="62" t="s">
        <v>145</v>
      </c>
      <c r="J121" s="63" t="s">
        <v>95</v>
      </c>
      <c r="K121" s="39">
        <f>SUM(K122:K122)</f>
        <v>25.9</v>
      </c>
      <c r="L121" s="39">
        <f>SUM(L122:L122)</f>
        <v>25.9</v>
      </c>
      <c r="M121" s="39">
        <f>SUM(M122:M122)</f>
        <v>25.9</v>
      </c>
      <c r="N121" s="47"/>
      <c r="O121" s="48"/>
      <c r="P121" s="47"/>
      <c r="Q121" s="47"/>
      <c r="R121" s="47"/>
      <c r="S121" s="47"/>
      <c r="T121" s="47"/>
      <c r="U121" s="47"/>
      <c r="V121" s="47"/>
    </row>
    <row r="122" spans="1:22" s="5" customFormat="1" ht="104.95" customHeight="1" x14ac:dyDescent="0.25">
      <c r="A122" s="71"/>
      <c r="B122" s="65" t="s">
        <v>230</v>
      </c>
      <c r="C122" s="66" t="s">
        <v>146</v>
      </c>
      <c r="D122" s="67" t="s">
        <v>141</v>
      </c>
      <c r="E122" s="67" t="s">
        <v>94</v>
      </c>
      <c r="F122" s="67" t="s">
        <v>5</v>
      </c>
      <c r="G122" s="67" t="s">
        <v>231</v>
      </c>
      <c r="H122" s="67" t="s">
        <v>144</v>
      </c>
      <c r="I122" s="67" t="s">
        <v>145</v>
      </c>
      <c r="J122" s="68" t="s">
        <v>95</v>
      </c>
      <c r="K122" s="20">
        <v>25.9</v>
      </c>
      <c r="L122" s="20">
        <v>25.9</v>
      </c>
      <c r="M122" s="20">
        <v>25.9</v>
      </c>
      <c r="N122" s="47"/>
      <c r="O122" s="48"/>
      <c r="P122" s="47"/>
      <c r="Q122" s="47"/>
      <c r="R122" s="47"/>
      <c r="S122" s="47"/>
      <c r="T122" s="47"/>
      <c r="U122" s="47"/>
      <c r="V122" s="47"/>
    </row>
    <row r="123" spans="1:22" s="5" customFormat="1" ht="68.55" customHeight="1" x14ac:dyDescent="0.25">
      <c r="A123" s="71" t="s">
        <v>243</v>
      </c>
      <c r="B123" s="60" t="s">
        <v>232</v>
      </c>
      <c r="C123" s="61" t="s">
        <v>1</v>
      </c>
      <c r="D123" s="67" t="s">
        <v>141</v>
      </c>
      <c r="E123" s="67" t="s">
        <v>94</v>
      </c>
      <c r="F123" s="67" t="s">
        <v>5</v>
      </c>
      <c r="G123" s="67" t="s">
        <v>44</v>
      </c>
      <c r="H123" s="67" t="s">
        <v>144</v>
      </c>
      <c r="I123" s="67" t="s">
        <v>145</v>
      </c>
      <c r="J123" s="68" t="s">
        <v>95</v>
      </c>
      <c r="K123" s="39">
        <f>SUM(K124:K124)</f>
        <v>130.1</v>
      </c>
      <c r="L123" s="39">
        <f>SUM(L124:L124)</f>
        <v>130.1</v>
      </c>
      <c r="M123" s="39">
        <f>SUM(M124:M124)</f>
        <v>130.1</v>
      </c>
      <c r="N123" s="47"/>
      <c r="O123" s="48"/>
      <c r="P123" s="47"/>
      <c r="Q123" s="47"/>
      <c r="R123" s="47"/>
      <c r="S123" s="47"/>
      <c r="T123" s="47"/>
      <c r="U123" s="47"/>
      <c r="V123" s="47"/>
    </row>
    <row r="124" spans="1:22" s="5" customFormat="1" ht="104.95" customHeight="1" x14ac:dyDescent="0.25">
      <c r="A124" s="45"/>
      <c r="B124" s="65" t="s">
        <v>233</v>
      </c>
      <c r="C124" s="66" t="s">
        <v>146</v>
      </c>
      <c r="D124" s="67" t="s">
        <v>141</v>
      </c>
      <c r="E124" s="67" t="s">
        <v>94</v>
      </c>
      <c r="F124" s="67" t="s">
        <v>5</v>
      </c>
      <c r="G124" s="67" t="s">
        <v>45</v>
      </c>
      <c r="H124" s="67" t="s">
        <v>144</v>
      </c>
      <c r="I124" s="67" t="s">
        <v>145</v>
      </c>
      <c r="J124" s="68" t="s">
        <v>95</v>
      </c>
      <c r="K124" s="20">
        <v>130.1</v>
      </c>
      <c r="L124" s="20">
        <v>130.1</v>
      </c>
      <c r="M124" s="20">
        <v>130.1</v>
      </c>
      <c r="N124" s="47"/>
      <c r="O124" s="48"/>
      <c r="P124" s="47"/>
      <c r="Q124" s="47"/>
      <c r="R124" s="47"/>
      <c r="S124" s="47"/>
      <c r="T124" s="47"/>
      <c r="U124" s="47"/>
      <c r="V124" s="47"/>
    </row>
    <row r="125" spans="1:22" s="5" customFormat="1" ht="104.95" customHeight="1" x14ac:dyDescent="0.25">
      <c r="A125" s="45" t="s">
        <v>244</v>
      </c>
      <c r="B125" s="60" t="s">
        <v>338</v>
      </c>
      <c r="C125" s="61" t="s">
        <v>1</v>
      </c>
      <c r="D125" s="67" t="s">
        <v>141</v>
      </c>
      <c r="E125" s="67" t="s">
        <v>94</v>
      </c>
      <c r="F125" s="67" t="s">
        <v>5</v>
      </c>
      <c r="G125" s="62" t="s">
        <v>98</v>
      </c>
      <c r="H125" s="67" t="s">
        <v>144</v>
      </c>
      <c r="I125" s="67" t="s">
        <v>145</v>
      </c>
      <c r="J125" s="68" t="s">
        <v>95</v>
      </c>
      <c r="K125" s="40">
        <f>SUM(K126:K127)</f>
        <v>2.2999999999999998</v>
      </c>
      <c r="L125" s="40">
        <f t="shared" ref="L125:M125" si="48">SUM(L126:L127)</f>
        <v>2.2999999999999998</v>
      </c>
      <c r="M125" s="40">
        <f t="shared" si="48"/>
        <v>2.2999999999999998</v>
      </c>
      <c r="N125" s="47"/>
      <c r="O125" s="48"/>
      <c r="P125" s="47"/>
      <c r="Q125" s="47"/>
      <c r="R125" s="47"/>
      <c r="S125" s="47"/>
      <c r="T125" s="47"/>
      <c r="U125" s="47"/>
      <c r="V125" s="47"/>
    </row>
    <row r="126" spans="1:22" s="5" customFormat="1" ht="117.45" customHeight="1" x14ac:dyDescent="0.25">
      <c r="A126" s="45"/>
      <c r="B126" s="65" t="s">
        <v>339</v>
      </c>
      <c r="C126" s="66" t="s">
        <v>41</v>
      </c>
      <c r="D126" s="67" t="s">
        <v>141</v>
      </c>
      <c r="E126" s="67" t="s">
        <v>94</v>
      </c>
      <c r="F126" s="67" t="s">
        <v>5</v>
      </c>
      <c r="G126" s="67" t="s">
        <v>337</v>
      </c>
      <c r="H126" s="67" t="s">
        <v>144</v>
      </c>
      <c r="I126" s="67" t="s">
        <v>145</v>
      </c>
      <c r="J126" s="68" t="s">
        <v>95</v>
      </c>
      <c r="K126" s="20">
        <v>1.3</v>
      </c>
      <c r="L126" s="20">
        <v>1.3</v>
      </c>
      <c r="M126" s="20">
        <v>1.3</v>
      </c>
      <c r="N126" s="47"/>
      <c r="O126" s="48"/>
      <c r="P126" s="47"/>
      <c r="Q126" s="47"/>
      <c r="R126" s="47"/>
      <c r="S126" s="47"/>
      <c r="T126" s="47"/>
      <c r="U126" s="47"/>
      <c r="V126" s="47"/>
    </row>
    <row r="127" spans="1:22" s="5" customFormat="1" ht="117.45" customHeight="1" x14ac:dyDescent="0.25">
      <c r="A127" s="45"/>
      <c r="B127" s="65" t="s">
        <v>362</v>
      </c>
      <c r="C127" s="66" t="s">
        <v>146</v>
      </c>
      <c r="D127" s="67" t="s">
        <v>141</v>
      </c>
      <c r="E127" s="67" t="s">
        <v>94</v>
      </c>
      <c r="F127" s="67" t="s">
        <v>5</v>
      </c>
      <c r="G127" s="67" t="s">
        <v>337</v>
      </c>
      <c r="H127" s="67" t="s">
        <v>144</v>
      </c>
      <c r="I127" s="67" t="s">
        <v>145</v>
      </c>
      <c r="J127" s="68" t="s">
        <v>95</v>
      </c>
      <c r="K127" s="20">
        <v>1</v>
      </c>
      <c r="L127" s="20">
        <v>1</v>
      </c>
      <c r="M127" s="20">
        <v>1</v>
      </c>
      <c r="N127" s="47"/>
      <c r="O127" s="48"/>
      <c r="P127" s="47"/>
      <c r="Q127" s="47"/>
      <c r="R127" s="47"/>
      <c r="S127" s="47"/>
      <c r="T127" s="47"/>
      <c r="U127" s="47"/>
      <c r="V127" s="47"/>
    </row>
    <row r="128" spans="1:22" s="5" customFormat="1" ht="64" customHeight="1" x14ac:dyDescent="0.25">
      <c r="A128" s="45" t="s">
        <v>340</v>
      </c>
      <c r="B128" s="31" t="s">
        <v>259</v>
      </c>
      <c r="C128" s="61" t="s">
        <v>1</v>
      </c>
      <c r="D128" s="62" t="s">
        <v>0</v>
      </c>
      <c r="E128" s="62" t="s">
        <v>94</v>
      </c>
      <c r="F128" s="62" t="s">
        <v>5</v>
      </c>
      <c r="G128" s="62" t="s">
        <v>154</v>
      </c>
      <c r="H128" s="62" t="s">
        <v>5</v>
      </c>
      <c r="I128" s="62" t="s">
        <v>3</v>
      </c>
      <c r="J128" s="63" t="s">
        <v>95</v>
      </c>
      <c r="K128" s="39">
        <f>SUM(K129:K130)</f>
        <v>3121.4</v>
      </c>
      <c r="L128" s="39">
        <f t="shared" ref="L128:M128" si="49">SUM(L129:L130)</f>
        <v>3121.4</v>
      </c>
      <c r="M128" s="39">
        <f t="shared" si="49"/>
        <v>3121.4</v>
      </c>
      <c r="N128" s="47"/>
      <c r="O128" s="48"/>
      <c r="P128" s="47"/>
      <c r="Q128" s="47"/>
      <c r="R128" s="47"/>
      <c r="S128" s="47"/>
      <c r="T128" s="47"/>
      <c r="U128" s="47"/>
      <c r="V128" s="47"/>
    </row>
    <row r="129" spans="1:22" s="5" customFormat="1" ht="85.6" customHeight="1" x14ac:dyDescent="0.25">
      <c r="A129" s="45"/>
      <c r="B129" s="65" t="s">
        <v>260</v>
      </c>
      <c r="C129" s="66" t="s">
        <v>41</v>
      </c>
      <c r="D129" s="67" t="s">
        <v>141</v>
      </c>
      <c r="E129" s="67" t="s">
        <v>94</v>
      </c>
      <c r="F129" s="67" t="s">
        <v>5</v>
      </c>
      <c r="G129" s="67" t="s">
        <v>155</v>
      </c>
      <c r="H129" s="67" t="s">
        <v>144</v>
      </c>
      <c r="I129" s="67" t="s">
        <v>145</v>
      </c>
      <c r="J129" s="68" t="s">
        <v>95</v>
      </c>
      <c r="K129" s="20">
        <v>30.5</v>
      </c>
      <c r="L129" s="20">
        <v>30.5</v>
      </c>
      <c r="M129" s="20">
        <v>30.5</v>
      </c>
      <c r="N129" s="47"/>
      <c r="O129" s="48"/>
      <c r="P129" s="47"/>
      <c r="Q129" s="47"/>
      <c r="R129" s="47"/>
      <c r="S129" s="47"/>
      <c r="T129" s="47"/>
      <c r="U129" s="47"/>
      <c r="V129" s="47"/>
    </row>
    <row r="130" spans="1:22" s="5" customFormat="1" ht="86.95" customHeight="1" x14ac:dyDescent="0.25">
      <c r="A130" s="46"/>
      <c r="B130" s="30" t="s">
        <v>260</v>
      </c>
      <c r="C130" s="66" t="s">
        <v>146</v>
      </c>
      <c r="D130" s="67" t="s">
        <v>141</v>
      </c>
      <c r="E130" s="67" t="s">
        <v>94</v>
      </c>
      <c r="F130" s="67" t="s">
        <v>5</v>
      </c>
      <c r="G130" s="67" t="s">
        <v>155</v>
      </c>
      <c r="H130" s="67" t="s">
        <v>144</v>
      </c>
      <c r="I130" s="67" t="s">
        <v>145</v>
      </c>
      <c r="J130" s="68" t="s">
        <v>95</v>
      </c>
      <c r="K130" s="20">
        <v>3090.9</v>
      </c>
      <c r="L130" s="20">
        <v>3090.9</v>
      </c>
      <c r="M130" s="20">
        <v>3090.9</v>
      </c>
      <c r="N130" s="47"/>
      <c r="O130" s="48"/>
      <c r="P130" s="47"/>
      <c r="Q130" s="47"/>
      <c r="R130" s="47"/>
      <c r="S130" s="47"/>
      <c r="T130" s="47"/>
      <c r="U130" s="47"/>
      <c r="V130" s="47"/>
    </row>
    <row r="131" spans="1:22" s="5" customFormat="1" ht="86" customHeight="1" x14ac:dyDescent="0.25">
      <c r="A131" s="45" t="s">
        <v>341</v>
      </c>
      <c r="B131" s="31" t="s">
        <v>261</v>
      </c>
      <c r="C131" s="61" t="s">
        <v>1</v>
      </c>
      <c r="D131" s="62" t="s">
        <v>0</v>
      </c>
      <c r="E131" s="62" t="s">
        <v>94</v>
      </c>
      <c r="F131" s="62" t="s">
        <v>5</v>
      </c>
      <c r="G131" s="62" t="s">
        <v>156</v>
      </c>
      <c r="H131" s="62" t="s">
        <v>5</v>
      </c>
      <c r="I131" s="62" t="s">
        <v>3</v>
      </c>
      <c r="J131" s="63" t="s">
        <v>95</v>
      </c>
      <c r="K131" s="39">
        <f>SUM(K132:K134)</f>
        <v>6289.3</v>
      </c>
      <c r="L131" s="39">
        <f t="shared" ref="L131:M131" si="50">SUM(L132:L134)</f>
        <v>6289.3</v>
      </c>
      <c r="M131" s="39">
        <f t="shared" si="50"/>
        <v>6289.3</v>
      </c>
      <c r="N131" s="47"/>
      <c r="O131" s="48"/>
      <c r="P131" s="47"/>
      <c r="Q131" s="47"/>
      <c r="R131" s="47"/>
      <c r="S131" s="47"/>
      <c r="T131" s="47"/>
      <c r="U131" s="47"/>
      <c r="V131" s="47"/>
    </row>
    <row r="132" spans="1:22" s="5" customFormat="1" ht="102.5" customHeight="1" x14ac:dyDescent="0.25">
      <c r="A132" s="45"/>
      <c r="B132" s="65" t="s">
        <v>262</v>
      </c>
      <c r="C132" s="66" t="s">
        <v>41</v>
      </c>
      <c r="D132" s="67" t="s">
        <v>141</v>
      </c>
      <c r="E132" s="67" t="s">
        <v>94</v>
      </c>
      <c r="F132" s="67" t="s">
        <v>5</v>
      </c>
      <c r="G132" s="67" t="s">
        <v>157</v>
      </c>
      <c r="H132" s="67" t="s">
        <v>144</v>
      </c>
      <c r="I132" s="67" t="s">
        <v>145</v>
      </c>
      <c r="J132" s="68" t="s">
        <v>95</v>
      </c>
      <c r="K132" s="20">
        <v>159.69999999999999</v>
      </c>
      <c r="L132" s="20">
        <v>159.69999999999999</v>
      </c>
      <c r="M132" s="20">
        <v>159.69999999999999</v>
      </c>
      <c r="N132" s="47"/>
      <c r="O132" s="48"/>
      <c r="P132" s="47"/>
      <c r="Q132" s="47"/>
      <c r="R132" s="47"/>
      <c r="S132" s="47"/>
      <c r="T132" s="47"/>
      <c r="U132" s="47"/>
      <c r="V132" s="47"/>
    </row>
    <row r="133" spans="1:22" s="5" customFormat="1" ht="104.95" customHeight="1" x14ac:dyDescent="0.25">
      <c r="A133" s="46"/>
      <c r="B133" s="30" t="s">
        <v>262</v>
      </c>
      <c r="C133" s="66" t="s">
        <v>146</v>
      </c>
      <c r="D133" s="67" t="s">
        <v>141</v>
      </c>
      <c r="E133" s="67" t="s">
        <v>94</v>
      </c>
      <c r="F133" s="67" t="s">
        <v>5</v>
      </c>
      <c r="G133" s="67" t="s">
        <v>157</v>
      </c>
      <c r="H133" s="67" t="s">
        <v>144</v>
      </c>
      <c r="I133" s="67" t="s">
        <v>145</v>
      </c>
      <c r="J133" s="68" t="s">
        <v>95</v>
      </c>
      <c r="K133" s="20">
        <v>6053.3</v>
      </c>
      <c r="L133" s="20">
        <v>6053.3</v>
      </c>
      <c r="M133" s="20">
        <v>6053.3</v>
      </c>
      <c r="N133" s="47"/>
      <c r="O133" s="48"/>
      <c r="P133" s="47"/>
      <c r="Q133" s="47"/>
      <c r="R133" s="47"/>
      <c r="S133" s="47"/>
      <c r="T133" s="47"/>
      <c r="U133" s="47"/>
      <c r="V133" s="47"/>
    </row>
    <row r="134" spans="1:22" s="5" customFormat="1" ht="104.95" customHeight="1" x14ac:dyDescent="0.25">
      <c r="A134" s="46"/>
      <c r="B134" s="65" t="s">
        <v>363</v>
      </c>
      <c r="C134" s="66" t="s">
        <v>41</v>
      </c>
      <c r="D134" s="67" t="s">
        <v>141</v>
      </c>
      <c r="E134" s="67" t="s">
        <v>94</v>
      </c>
      <c r="F134" s="67" t="s">
        <v>5</v>
      </c>
      <c r="G134" s="67" t="s">
        <v>364</v>
      </c>
      <c r="H134" s="67" t="s">
        <v>144</v>
      </c>
      <c r="I134" s="67" t="s">
        <v>145</v>
      </c>
      <c r="J134" s="68" t="s">
        <v>95</v>
      </c>
      <c r="K134" s="20">
        <v>76.3</v>
      </c>
      <c r="L134" s="20">
        <v>76.3</v>
      </c>
      <c r="M134" s="20">
        <v>76.3</v>
      </c>
      <c r="N134" s="47"/>
      <c r="O134" s="48"/>
      <c r="P134" s="47"/>
      <c r="Q134" s="47"/>
      <c r="R134" s="47"/>
      <c r="S134" s="47"/>
      <c r="T134" s="47"/>
      <c r="U134" s="47"/>
      <c r="V134" s="47"/>
    </row>
    <row r="135" spans="1:22" s="5" customFormat="1" ht="53.45" customHeight="1" x14ac:dyDescent="0.25">
      <c r="A135" s="46" t="s">
        <v>173</v>
      </c>
      <c r="B135" s="32" t="s">
        <v>158</v>
      </c>
      <c r="C135" s="41" t="s">
        <v>1</v>
      </c>
      <c r="D135" s="42" t="s">
        <v>141</v>
      </c>
      <c r="E135" s="42" t="s">
        <v>142</v>
      </c>
      <c r="F135" s="42" t="s">
        <v>6</v>
      </c>
      <c r="G135" s="42" t="s">
        <v>143</v>
      </c>
      <c r="H135" s="42" t="s">
        <v>159</v>
      </c>
      <c r="I135" s="42" t="s">
        <v>145</v>
      </c>
      <c r="J135" s="43" t="s">
        <v>95</v>
      </c>
      <c r="K135" s="39">
        <f>SUM(K138,K136,K137)</f>
        <v>442</v>
      </c>
      <c r="L135" s="39">
        <f t="shared" ref="L135:M135" si="51">SUM(L138,L136,L137)</f>
        <v>442</v>
      </c>
      <c r="M135" s="39">
        <f t="shared" si="51"/>
        <v>442</v>
      </c>
      <c r="N135" s="47"/>
      <c r="O135" s="48"/>
      <c r="P135" s="47"/>
      <c r="Q135" s="47"/>
      <c r="R135" s="47"/>
      <c r="S135" s="47"/>
      <c r="T135" s="47"/>
      <c r="U135" s="47"/>
      <c r="V135" s="47"/>
    </row>
    <row r="136" spans="1:22" s="5" customFormat="1" ht="71.45" customHeight="1" x14ac:dyDescent="0.25">
      <c r="A136" s="46"/>
      <c r="B136" s="30" t="s">
        <v>315</v>
      </c>
      <c r="C136" s="66" t="s">
        <v>313</v>
      </c>
      <c r="D136" s="67" t="s">
        <v>141</v>
      </c>
      <c r="E136" s="67" t="s">
        <v>142</v>
      </c>
      <c r="F136" s="67" t="s">
        <v>6</v>
      </c>
      <c r="G136" s="67" t="s">
        <v>9</v>
      </c>
      <c r="H136" s="67" t="s">
        <v>6</v>
      </c>
      <c r="I136" s="67" t="s">
        <v>145</v>
      </c>
      <c r="J136" s="68" t="s">
        <v>95</v>
      </c>
      <c r="K136" s="20">
        <v>11.1</v>
      </c>
      <c r="L136" s="20">
        <v>11.1</v>
      </c>
      <c r="M136" s="20">
        <v>11.1</v>
      </c>
      <c r="N136" s="47"/>
      <c r="O136" s="48"/>
      <c r="P136" s="47"/>
      <c r="Q136" s="47"/>
      <c r="R136" s="47"/>
      <c r="S136" s="47"/>
      <c r="T136" s="47"/>
      <c r="U136" s="47"/>
      <c r="V136" s="47"/>
    </row>
    <row r="137" spans="1:22" s="5" customFormat="1" ht="71.45" customHeight="1" x14ac:dyDescent="0.25">
      <c r="A137" s="46"/>
      <c r="B137" s="30" t="s">
        <v>315</v>
      </c>
      <c r="C137" s="66" t="s">
        <v>314</v>
      </c>
      <c r="D137" s="67" t="s">
        <v>141</v>
      </c>
      <c r="E137" s="67" t="s">
        <v>142</v>
      </c>
      <c r="F137" s="67" t="s">
        <v>6</v>
      </c>
      <c r="G137" s="67" t="s">
        <v>9</v>
      </c>
      <c r="H137" s="67" t="s">
        <v>6</v>
      </c>
      <c r="I137" s="67" t="s">
        <v>145</v>
      </c>
      <c r="J137" s="68" t="s">
        <v>95</v>
      </c>
      <c r="K137" s="20">
        <v>373.5</v>
      </c>
      <c r="L137" s="20">
        <v>373.5</v>
      </c>
      <c r="M137" s="20">
        <v>373.5</v>
      </c>
      <c r="N137" s="47"/>
      <c r="O137" s="48"/>
      <c r="P137" s="47"/>
      <c r="Q137" s="47"/>
      <c r="R137" s="47"/>
      <c r="S137" s="47"/>
      <c r="T137" s="47"/>
      <c r="U137" s="47"/>
      <c r="V137" s="47"/>
    </row>
    <row r="138" spans="1:22" s="5" customFormat="1" ht="69.55" customHeight="1" x14ac:dyDescent="0.25">
      <c r="A138" s="45"/>
      <c r="B138" s="30" t="s">
        <v>160</v>
      </c>
      <c r="C138" s="66" t="s">
        <v>41</v>
      </c>
      <c r="D138" s="67" t="s">
        <v>141</v>
      </c>
      <c r="E138" s="67" t="s">
        <v>142</v>
      </c>
      <c r="F138" s="67" t="s">
        <v>6</v>
      </c>
      <c r="G138" s="67" t="s">
        <v>161</v>
      </c>
      <c r="H138" s="67" t="s">
        <v>159</v>
      </c>
      <c r="I138" s="67" t="s">
        <v>145</v>
      </c>
      <c r="J138" s="68" t="s">
        <v>95</v>
      </c>
      <c r="K138" s="20">
        <v>57.4</v>
      </c>
      <c r="L138" s="20">
        <v>57.4</v>
      </c>
      <c r="M138" s="20">
        <v>57.4</v>
      </c>
      <c r="N138" s="47"/>
      <c r="O138" s="48"/>
      <c r="P138" s="47"/>
      <c r="Q138" s="47"/>
      <c r="R138" s="47"/>
      <c r="S138" s="47"/>
      <c r="T138" s="47"/>
      <c r="U138" s="47"/>
      <c r="V138" s="47"/>
    </row>
    <row r="139" spans="1:22" s="5" customFormat="1" ht="127.55" customHeight="1" x14ac:dyDescent="0.25">
      <c r="A139" s="46" t="s">
        <v>174</v>
      </c>
      <c r="B139" s="32" t="s">
        <v>162</v>
      </c>
      <c r="C139" s="41" t="s">
        <v>1</v>
      </c>
      <c r="D139" s="42" t="s">
        <v>141</v>
      </c>
      <c r="E139" s="42" t="s">
        <v>142</v>
      </c>
      <c r="F139" s="42" t="s">
        <v>39</v>
      </c>
      <c r="G139" s="42" t="s">
        <v>143</v>
      </c>
      <c r="H139" s="42" t="s">
        <v>2</v>
      </c>
      <c r="I139" s="42" t="s">
        <v>145</v>
      </c>
      <c r="J139" s="43" t="s">
        <v>95</v>
      </c>
      <c r="K139" s="39">
        <f>SUM(K140)</f>
        <v>12358.4</v>
      </c>
      <c r="L139" s="39">
        <f t="shared" ref="L139:M139" si="52">SUM(L140)</f>
        <v>12358.4</v>
      </c>
      <c r="M139" s="39">
        <f t="shared" si="52"/>
        <v>12358.4</v>
      </c>
      <c r="N139" s="47"/>
      <c r="O139" s="48"/>
      <c r="P139" s="47"/>
      <c r="Q139" s="47"/>
      <c r="R139" s="47"/>
      <c r="S139" s="47"/>
      <c r="T139" s="47"/>
      <c r="U139" s="47"/>
      <c r="V139" s="47"/>
    </row>
    <row r="140" spans="1:22" s="5" customFormat="1" ht="87.55" customHeight="1" x14ac:dyDescent="0.25">
      <c r="A140" s="45" t="s">
        <v>175</v>
      </c>
      <c r="B140" s="31" t="s">
        <v>263</v>
      </c>
      <c r="C140" s="61" t="s">
        <v>1</v>
      </c>
      <c r="D140" s="62" t="s">
        <v>141</v>
      </c>
      <c r="E140" s="62" t="s">
        <v>142</v>
      </c>
      <c r="F140" s="62" t="s">
        <v>39</v>
      </c>
      <c r="G140" s="62" t="s">
        <v>163</v>
      </c>
      <c r="H140" s="62" t="s">
        <v>2</v>
      </c>
      <c r="I140" s="62" t="s">
        <v>145</v>
      </c>
      <c r="J140" s="63" t="s">
        <v>95</v>
      </c>
      <c r="K140" s="39">
        <f>SUM(K141)</f>
        <v>12358.4</v>
      </c>
      <c r="L140" s="39">
        <f t="shared" ref="L140:M140" si="53">SUM(L141)</f>
        <v>12358.4</v>
      </c>
      <c r="M140" s="39">
        <f t="shared" si="53"/>
        <v>12358.4</v>
      </c>
      <c r="N140" s="47"/>
      <c r="O140" s="48"/>
      <c r="P140" s="47"/>
      <c r="Q140" s="47"/>
      <c r="R140" s="47"/>
      <c r="S140" s="47"/>
      <c r="T140" s="47"/>
      <c r="U140" s="47"/>
      <c r="V140" s="47"/>
    </row>
    <row r="141" spans="1:22" s="5" customFormat="1" ht="86" customHeight="1" x14ac:dyDescent="0.25">
      <c r="A141" s="45"/>
      <c r="B141" s="30" t="s">
        <v>333</v>
      </c>
      <c r="C141" s="66" t="s">
        <v>41</v>
      </c>
      <c r="D141" s="67" t="s">
        <v>141</v>
      </c>
      <c r="E141" s="67" t="s">
        <v>142</v>
      </c>
      <c r="F141" s="67" t="s">
        <v>39</v>
      </c>
      <c r="G141" s="67" t="s">
        <v>163</v>
      </c>
      <c r="H141" s="67" t="s">
        <v>24</v>
      </c>
      <c r="I141" s="67" t="s">
        <v>145</v>
      </c>
      <c r="J141" s="68" t="s">
        <v>95</v>
      </c>
      <c r="K141" s="20">
        <v>12358.4</v>
      </c>
      <c r="L141" s="20">
        <v>12358.4</v>
      </c>
      <c r="M141" s="20">
        <v>12358.4</v>
      </c>
      <c r="N141" s="47"/>
      <c r="O141" s="48"/>
      <c r="P141" s="47"/>
      <c r="Q141" s="47"/>
      <c r="R141" s="47"/>
      <c r="S141" s="47"/>
      <c r="T141" s="47"/>
      <c r="U141" s="47"/>
      <c r="V141" s="47"/>
    </row>
    <row r="142" spans="1:22" s="5" customFormat="1" ht="43.5" customHeight="1" x14ac:dyDescent="0.25">
      <c r="A142" s="46" t="s">
        <v>176</v>
      </c>
      <c r="B142" s="34" t="s">
        <v>234</v>
      </c>
      <c r="C142" s="41" t="s">
        <v>1</v>
      </c>
      <c r="D142" s="42" t="s">
        <v>141</v>
      </c>
      <c r="E142" s="42" t="s">
        <v>142</v>
      </c>
      <c r="F142" s="42" t="s">
        <v>235</v>
      </c>
      <c r="G142" s="42" t="s">
        <v>1</v>
      </c>
      <c r="H142" s="42" t="s">
        <v>2</v>
      </c>
      <c r="I142" s="42" t="s">
        <v>145</v>
      </c>
      <c r="J142" s="43" t="s">
        <v>95</v>
      </c>
      <c r="K142" s="39">
        <f>SUM(K143,K146)</f>
        <v>4566.3</v>
      </c>
      <c r="L142" s="39">
        <f t="shared" ref="L142:M142" si="54">SUM(L143,L146)</f>
        <v>4566.3</v>
      </c>
      <c r="M142" s="39">
        <f t="shared" si="54"/>
        <v>4566.3</v>
      </c>
      <c r="N142" s="47"/>
      <c r="O142" s="48"/>
      <c r="P142" s="47"/>
      <c r="Q142" s="47"/>
      <c r="R142" s="47"/>
      <c r="S142" s="47"/>
      <c r="T142" s="47"/>
      <c r="U142" s="47"/>
      <c r="V142" s="47"/>
    </row>
    <row r="143" spans="1:22" s="5" customFormat="1" ht="105.55" customHeight="1" x14ac:dyDescent="0.25">
      <c r="A143" s="45" t="s">
        <v>245</v>
      </c>
      <c r="B143" s="60" t="s">
        <v>236</v>
      </c>
      <c r="C143" s="61" t="s">
        <v>1</v>
      </c>
      <c r="D143" s="62" t="s">
        <v>141</v>
      </c>
      <c r="E143" s="62" t="s">
        <v>142</v>
      </c>
      <c r="F143" s="62" t="s">
        <v>235</v>
      </c>
      <c r="G143" s="62" t="s">
        <v>11</v>
      </c>
      <c r="H143" s="62" t="s">
        <v>24</v>
      </c>
      <c r="I143" s="62" t="s">
        <v>145</v>
      </c>
      <c r="J143" s="63" t="s">
        <v>95</v>
      </c>
      <c r="K143" s="39">
        <f>SUM(K145,K144)</f>
        <v>4523.3</v>
      </c>
      <c r="L143" s="39">
        <f t="shared" ref="L143:M143" si="55">SUM(L145,L144)</f>
        <v>4523.3</v>
      </c>
      <c r="M143" s="39">
        <f t="shared" si="55"/>
        <v>4523.3</v>
      </c>
      <c r="N143" s="47"/>
      <c r="O143" s="48"/>
      <c r="P143" s="47"/>
      <c r="Q143" s="47"/>
      <c r="R143" s="47"/>
      <c r="S143" s="47"/>
      <c r="T143" s="47"/>
      <c r="U143" s="47"/>
      <c r="V143" s="47"/>
    </row>
    <row r="144" spans="1:22" s="5" customFormat="1" ht="81.55" customHeight="1" x14ac:dyDescent="0.25">
      <c r="A144" s="45"/>
      <c r="B144" s="65" t="s">
        <v>312</v>
      </c>
      <c r="C144" s="66" t="s">
        <v>41</v>
      </c>
      <c r="D144" s="67" t="s">
        <v>141</v>
      </c>
      <c r="E144" s="67" t="s">
        <v>142</v>
      </c>
      <c r="F144" s="67" t="s">
        <v>235</v>
      </c>
      <c r="G144" s="67" t="s">
        <v>311</v>
      </c>
      <c r="H144" s="67" t="s">
        <v>24</v>
      </c>
      <c r="I144" s="67" t="s">
        <v>145</v>
      </c>
      <c r="J144" s="68" t="s">
        <v>95</v>
      </c>
      <c r="K144" s="20">
        <v>787.2</v>
      </c>
      <c r="L144" s="20">
        <v>787.2</v>
      </c>
      <c r="M144" s="20">
        <v>787.2</v>
      </c>
      <c r="N144" s="47"/>
      <c r="O144" s="48"/>
      <c r="P144" s="47"/>
      <c r="Q144" s="47"/>
      <c r="R144" s="47"/>
      <c r="S144" s="47"/>
      <c r="T144" s="47"/>
      <c r="U144" s="47"/>
      <c r="V144" s="47"/>
    </row>
    <row r="145" spans="1:22" s="5" customFormat="1" ht="86" customHeight="1" x14ac:dyDescent="0.25">
      <c r="A145" s="45"/>
      <c r="B145" s="65" t="s">
        <v>237</v>
      </c>
      <c r="C145" s="66" t="s">
        <v>41</v>
      </c>
      <c r="D145" s="67" t="s">
        <v>141</v>
      </c>
      <c r="E145" s="67" t="s">
        <v>142</v>
      </c>
      <c r="F145" s="67" t="s">
        <v>235</v>
      </c>
      <c r="G145" s="67" t="s">
        <v>49</v>
      </c>
      <c r="H145" s="67" t="s">
        <v>24</v>
      </c>
      <c r="I145" s="67" t="s">
        <v>145</v>
      </c>
      <c r="J145" s="68" t="s">
        <v>95</v>
      </c>
      <c r="K145" s="20">
        <v>3736.1</v>
      </c>
      <c r="L145" s="20">
        <v>3736.1</v>
      </c>
      <c r="M145" s="20">
        <v>3736.1</v>
      </c>
      <c r="N145" s="47"/>
      <c r="O145" s="48"/>
      <c r="P145" s="47"/>
      <c r="Q145" s="47"/>
      <c r="R145" s="47"/>
      <c r="S145" s="47"/>
      <c r="T145" s="47"/>
      <c r="U145" s="47"/>
      <c r="V145" s="47"/>
    </row>
    <row r="146" spans="1:22" s="5" customFormat="1" ht="86" customHeight="1" x14ac:dyDescent="0.25">
      <c r="A146" s="45" t="s">
        <v>246</v>
      </c>
      <c r="B146" s="60" t="s">
        <v>238</v>
      </c>
      <c r="C146" s="61" t="s">
        <v>1</v>
      </c>
      <c r="D146" s="62" t="s">
        <v>141</v>
      </c>
      <c r="E146" s="62" t="s">
        <v>142</v>
      </c>
      <c r="F146" s="62" t="s">
        <v>235</v>
      </c>
      <c r="G146" s="62" t="s">
        <v>53</v>
      </c>
      <c r="H146" s="62" t="s">
        <v>2</v>
      </c>
      <c r="I146" s="62" t="s">
        <v>145</v>
      </c>
      <c r="J146" s="63" t="s">
        <v>95</v>
      </c>
      <c r="K146" s="39">
        <f>SUM(K147,K149)</f>
        <v>43</v>
      </c>
      <c r="L146" s="39">
        <f>SUM(L147,L149)</f>
        <v>43</v>
      </c>
      <c r="M146" s="39">
        <f>SUM(M147,M149)</f>
        <v>43</v>
      </c>
      <c r="N146" s="47"/>
      <c r="O146" s="48"/>
      <c r="P146" s="47"/>
      <c r="Q146" s="47"/>
      <c r="R146" s="47"/>
      <c r="S146" s="47"/>
      <c r="T146" s="47"/>
      <c r="U146" s="47"/>
      <c r="V146" s="47"/>
    </row>
    <row r="147" spans="1:22" s="5" customFormat="1" ht="86" customHeight="1" x14ac:dyDescent="0.25">
      <c r="A147" s="45"/>
      <c r="B147" s="60" t="s">
        <v>239</v>
      </c>
      <c r="C147" s="61" t="s">
        <v>1</v>
      </c>
      <c r="D147" s="62" t="s">
        <v>141</v>
      </c>
      <c r="E147" s="62" t="s">
        <v>142</v>
      </c>
      <c r="F147" s="62" t="s">
        <v>235</v>
      </c>
      <c r="G147" s="62" t="s">
        <v>240</v>
      </c>
      <c r="H147" s="62" t="s">
        <v>5</v>
      </c>
      <c r="I147" s="62" t="s">
        <v>145</v>
      </c>
      <c r="J147" s="63" t="s">
        <v>95</v>
      </c>
      <c r="K147" s="39">
        <f>SUM(K148:K148)</f>
        <v>41</v>
      </c>
      <c r="L147" s="39">
        <f>SUM(L148:L148)</f>
        <v>41</v>
      </c>
      <c r="M147" s="39">
        <f>SUM(M148:M148)</f>
        <v>41</v>
      </c>
      <c r="N147" s="47"/>
      <c r="O147" s="48"/>
      <c r="P147" s="47"/>
      <c r="Q147" s="47"/>
      <c r="R147" s="47"/>
      <c r="S147" s="47"/>
      <c r="T147" s="47"/>
      <c r="U147" s="47"/>
      <c r="V147" s="47"/>
    </row>
    <row r="148" spans="1:22" s="5" customFormat="1" ht="86" customHeight="1" x14ac:dyDescent="0.25">
      <c r="A148" s="45"/>
      <c r="B148" s="65" t="s">
        <v>239</v>
      </c>
      <c r="C148" s="66" t="s">
        <v>8</v>
      </c>
      <c r="D148" s="67" t="s">
        <v>141</v>
      </c>
      <c r="E148" s="67" t="s">
        <v>142</v>
      </c>
      <c r="F148" s="67" t="s">
        <v>235</v>
      </c>
      <c r="G148" s="67" t="s">
        <v>240</v>
      </c>
      <c r="H148" s="67" t="s">
        <v>5</v>
      </c>
      <c r="I148" s="67" t="s">
        <v>145</v>
      </c>
      <c r="J148" s="68" t="s">
        <v>95</v>
      </c>
      <c r="K148" s="20">
        <v>41</v>
      </c>
      <c r="L148" s="20">
        <v>41</v>
      </c>
      <c r="M148" s="20">
        <v>41</v>
      </c>
      <c r="N148" s="47"/>
      <c r="O148" s="48"/>
      <c r="P148" s="47"/>
      <c r="Q148" s="47"/>
      <c r="R148" s="47"/>
      <c r="S148" s="47"/>
      <c r="T148" s="47"/>
      <c r="U148" s="47"/>
      <c r="V148" s="47"/>
    </row>
    <row r="149" spans="1:22" s="5" customFormat="1" ht="86" customHeight="1" x14ac:dyDescent="0.25">
      <c r="A149" s="71"/>
      <c r="B149" s="60" t="s">
        <v>241</v>
      </c>
      <c r="C149" s="61" t="s">
        <v>1</v>
      </c>
      <c r="D149" s="62" t="s">
        <v>141</v>
      </c>
      <c r="E149" s="62" t="s">
        <v>142</v>
      </c>
      <c r="F149" s="62" t="s">
        <v>235</v>
      </c>
      <c r="G149" s="62" t="s">
        <v>242</v>
      </c>
      <c r="H149" s="62" t="s">
        <v>5</v>
      </c>
      <c r="I149" s="62" t="s">
        <v>145</v>
      </c>
      <c r="J149" s="63" t="s">
        <v>95</v>
      </c>
      <c r="K149" s="39">
        <f>SUM(K150)</f>
        <v>2</v>
      </c>
      <c r="L149" s="39">
        <f t="shared" ref="L149:M149" si="56">SUM(L150)</f>
        <v>2</v>
      </c>
      <c r="M149" s="39">
        <f t="shared" si="56"/>
        <v>2</v>
      </c>
      <c r="N149" s="47"/>
      <c r="O149" s="48"/>
      <c r="P149" s="47"/>
      <c r="Q149" s="47"/>
      <c r="R149" s="47"/>
      <c r="S149" s="47"/>
      <c r="T149" s="47"/>
      <c r="U149" s="47"/>
      <c r="V149" s="47"/>
    </row>
    <row r="150" spans="1:22" s="5" customFormat="1" ht="86" customHeight="1" x14ac:dyDescent="0.25">
      <c r="A150" s="71"/>
      <c r="B150" s="65" t="s">
        <v>241</v>
      </c>
      <c r="C150" s="66" t="s">
        <v>8</v>
      </c>
      <c r="D150" s="67" t="s">
        <v>141</v>
      </c>
      <c r="E150" s="67" t="s">
        <v>142</v>
      </c>
      <c r="F150" s="67" t="s">
        <v>235</v>
      </c>
      <c r="G150" s="67" t="s">
        <v>242</v>
      </c>
      <c r="H150" s="67" t="s">
        <v>5</v>
      </c>
      <c r="I150" s="67" t="s">
        <v>145</v>
      </c>
      <c r="J150" s="68" t="s">
        <v>95</v>
      </c>
      <c r="K150" s="20">
        <v>2</v>
      </c>
      <c r="L150" s="20">
        <v>2</v>
      </c>
      <c r="M150" s="20">
        <v>2</v>
      </c>
      <c r="N150" s="47"/>
      <c r="O150" s="48"/>
      <c r="P150" s="47"/>
      <c r="Q150" s="47"/>
      <c r="R150" s="47"/>
      <c r="S150" s="47"/>
      <c r="T150" s="47"/>
      <c r="U150" s="47"/>
      <c r="V150" s="47"/>
    </row>
    <row r="151" spans="1:22" s="5" customFormat="1" ht="31.6" customHeight="1" x14ac:dyDescent="0.25">
      <c r="A151" s="73" t="s">
        <v>92</v>
      </c>
      <c r="B151" s="32" t="s">
        <v>96</v>
      </c>
      <c r="C151" s="36" t="s">
        <v>1</v>
      </c>
      <c r="D151" s="37" t="s">
        <v>0</v>
      </c>
      <c r="E151" s="37" t="s">
        <v>97</v>
      </c>
      <c r="F151" s="37" t="s">
        <v>2</v>
      </c>
      <c r="G151" s="37" t="s">
        <v>1</v>
      </c>
      <c r="H151" s="37" t="s">
        <v>2</v>
      </c>
      <c r="I151" s="37" t="s">
        <v>3</v>
      </c>
      <c r="J151" s="38" t="s">
        <v>1</v>
      </c>
      <c r="K151" s="39">
        <f>K152</f>
        <v>10949.9</v>
      </c>
      <c r="L151" s="39">
        <f>L152</f>
        <v>10949.9</v>
      </c>
      <c r="M151" s="39">
        <f>M152</f>
        <v>10949.9</v>
      </c>
      <c r="N151" s="47"/>
      <c r="O151" s="48"/>
      <c r="P151" s="47"/>
      <c r="Q151" s="47"/>
      <c r="R151" s="47"/>
      <c r="S151" s="47"/>
      <c r="T151" s="47"/>
      <c r="U151" s="47"/>
      <c r="V151" s="47"/>
    </row>
    <row r="152" spans="1:22" ht="28.8" customHeight="1" x14ac:dyDescent="0.25">
      <c r="A152" s="71" t="s">
        <v>123</v>
      </c>
      <c r="B152" s="31" t="s">
        <v>99</v>
      </c>
      <c r="C152" s="21" t="s">
        <v>1</v>
      </c>
      <c r="D152" s="22" t="s">
        <v>0</v>
      </c>
      <c r="E152" s="22" t="s">
        <v>97</v>
      </c>
      <c r="F152" s="22" t="s">
        <v>20</v>
      </c>
      <c r="G152" s="22" t="s">
        <v>1</v>
      </c>
      <c r="H152" s="22" t="s">
        <v>2</v>
      </c>
      <c r="I152" s="22" t="s">
        <v>3</v>
      </c>
      <c r="J152" s="23" t="s">
        <v>98</v>
      </c>
      <c r="K152" s="40">
        <f t="shared" ref="K152:M152" si="57">K153</f>
        <v>10949.9</v>
      </c>
      <c r="L152" s="40">
        <f t="shared" si="57"/>
        <v>10949.9</v>
      </c>
      <c r="M152" s="40">
        <f t="shared" si="57"/>
        <v>10949.9</v>
      </c>
      <c r="N152" s="49"/>
      <c r="O152" s="50"/>
      <c r="P152" s="49"/>
      <c r="Q152" s="49"/>
      <c r="R152" s="49"/>
      <c r="S152" s="49"/>
      <c r="T152" s="49"/>
      <c r="U152" s="49"/>
      <c r="V152" s="49"/>
    </row>
    <row r="153" spans="1:22" s="6" customFormat="1" ht="35.200000000000003" customHeight="1" x14ac:dyDescent="0.25">
      <c r="A153" s="59"/>
      <c r="B153" s="33" t="s">
        <v>100</v>
      </c>
      <c r="C153" s="24" t="s">
        <v>41</v>
      </c>
      <c r="D153" s="25" t="s">
        <v>0</v>
      </c>
      <c r="E153" s="25" t="s">
        <v>97</v>
      </c>
      <c r="F153" s="25" t="s">
        <v>20</v>
      </c>
      <c r="G153" s="25" t="s">
        <v>12</v>
      </c>
      <c r="H153" s="25" t="s">
        <v>24</v>
      </c>
      <c r="I153" s="25" t="s">
        <v>3</v>
      </c>
      <c r="J153" s="26" t="s">
        <v>98</v>
      </c>
      <c r="K153" s="20">
        <v>10949.9</v>
      </c>
      <c r="L153" s="20">
        <v>10949.9</v>
      </c>
      <c r="M153" s="20">
        <v>10949.9</v>
      </c>
      <c r="N153" s="51"/>
      <c r="O153" s="52"/>
      <c r="P153" s="51"/>
      <c r="Q153" s="51"/>
      <c r="R153" s="51"/>
      <c r="S153" s="51"/>
      <c r="T153" s="51"/>
      <c r="U153" s="51"/>
      <c r="V153" s="51"/>
    </row>
    <row r="154" spans="1:22" s="8" customFormat="1" ht="36.549999999999997" customHeight="1" x14ac:dyDescent="0.25">
      <c r="A154" s="64" t="s">
        <v>124</v>
      </c>
      <c r="B154" s="34" t="s">
        <v>116</v>
      </c>
      <c r="C154" s="41" t="s">
        <v>1</v>
      </c>
      <c r="D154" s="42" t="s">
        <v>113</v>
      </c>
      <c r="E154" s="42" t="s">
        <v>2</v>
      </c>
      <c r="F154" s="42" t="s">
        <v>2</v>
      </c>
      <c r="G154" s="42" t="s">
        <v>1</v>
      </c>
      <c r="H154" s="42" t="s">
        <v>2</v>
      </c>
      <c r="I154" s="42" t="s">
        <v>3</v>
      </c>
      <c r="J154" s="43" t="s">
        <v>1</v>
      </c>
      <c r="K154" s="35">
        <f>K155</f>
        <v>5704311.6754900003</v>
      </c>
      <c r="L154" s="35">
        <f t="shared" ref="L154:M154" si="58">L155</f>
        <v>4250077.7230000002</v>
      </c>
      <c r="M154" s="35">
        <f t="shared" si="58"/>
        <v>3874186.486</v>
      </c>
      <c r="N154" s="49"/>
      <c r="O154" s="50"/>
      <c r="P154" s="49"/>
      <c r="Q154" s="49"/>
      <c r="R154" s="49"/>
      <c r="S154" s="49"/>
      <c r="T154" s="49"/>
      <c r="U154" s="49"/>
      <c r="V154" s="49"/>
    </row>
    <row r="155" spans="1:22" ht="45.7" customHeight="1" x14ac:dyDescent="0.25">
      <c r="A155" s="73" t="s">
        <v>125</v>
      </c>
      <c r="B155" s="34" t="s">
        <v>117</v>
      </c>
      <c r="C155" s="41" t="s">
        <v>1</v>
      </c>
      <c r="D155" s="42" t="s">
        <v>113</v>
      </c>
      <c r="E155" s="42" t="s">
        <v>6</v>
      </c>
      <c r="F155" s="42" t="s">
        <v>2</v>
      </c>
      <c r="G155" s="42" t="s">
        <v>1</v>
      </c>
      <c r="H155" s="42" t="s">
        <v>2</v>
      </c>
      <c r="I155" s="42" t="s">
        <v>3</v>
      </c>
      <c r="J155" s="43" t="s">
        <v>1</v>
      </c>
      <c r="K155" s="35">
        <f>K171+K156</f>
        <v>5704311.6754900003</v>
      </c>
      <c r="L155" s="35">
        <f>L171+L156</f>
        <v>4250077.7230000002</v>
      </c>
      <c r="M155" s="35">
        <f>M171+M156</f>
        <v>3874186.486</v>
      </c>
      <c r="N155" s="49"/>
      <c r="O155" s="50"/>
      <c r="P155" s="49"/>
      <c r="Q155" s="49"/>
      <c r="R155" s="49"/>
      <c r="S155" s="49"/>
      <c r="T155" s="49"/>
      <c r="U155" s="49"/>
      <c r="V155" s="49"/>
    </row>
    <row r="156" spans="1:22" ht="48.9" customHeight="1" x14ac:dyDescent="0.25">
      <c r="A156" s="64" t="s">
        <v>178</v>
      </c>
      <c r="B156" s="34" t="s">
        <v>135</v>
      </c>
      <c r="C156" s="41" t="s">
        <v>1</v>
      </c>
      <c r="D156" s="42" t="s">
        <v>113</v>
      </c>
      <c r="E156" s="42" t="s">
        <v>6</v>
      </c>
      <c r="F156" s="42" t="s">
        <v>108</v>
      </c>
      <c r="G156" s="42" t="s">
        <v>1</v>
      </c>
      <c r="H156" s="42" t="s">
        <v>2</v>
      </c>
      <c r="I156" s="42" t="s">
        <v>3</v>
      </c>
      <c r="J156" s="43" t="s">
        <v>43</v>
      </c>
      <c r="K156" s="35">
        <f>SUM(K169,K159,K161,K163,K165,K167,K157)</f>
        <v>1017097.5754900001</v>
      </c>
      <c r="L156" s="35">
        <f t="shared" ref="L156:M156" si="59">SUM(L169,L159,L161,L163,L165,L167,L157)</f>
        <v>504054.82300000009</v>
      </c>
      <c r="M156" s="35">
        <f t="shared" si="59"/>
        <v>347021.78599999996</v>
      </c>
      <c r="N156" s="49"/>
      <c r="O156" s="50"/>
      <c r="P156" s="49"/>
      <c r="Q156" s="49"/>
      <c r="R156" s="49"/>
      <c r="S156" s="49"/>
      <c r="T156" s="49"/>
      <c r="U156" s="49"/>
      <c r="V156" s="49"/>
    </row>
    <row r="157" spans="1:22" ht="67.599999999999994" customHeight="1" x14ac:dyDescent="0.25">
      <c r="A157" s="59" t="s">
        <v>295</v>
      </c>
      <c r="B157" s="89" t="s">
        <v>329</v>
      </c>
      <c r="C157" s="61" t="s">
        <v>1</v>
      </c>
      <c r="D157" s="62" t="s">
        <v>113</v>
      </c>
      <c r="E157" s="62" t="s">
        <v>6</v>
      </c>
      <c r="F157" s="62" t="s">
        <v>177</v>
      </c>
      <c r="G157" s="62" t="s">
        <v>328</v>
      </c>
      <c r="H157" s="67" t="s">
        <v>2</v>
      </c>
      <c r="I157" s="67" t="s">
        <v>3</v>
      </c>
      <c r="J157" s="68" t="s">
        <v>43</v>
      </c>
      <c r="K157" s="56">
        <f>+K158</f>
        <v>15806.4</v>
      </c>
      <c r="L157" s="56">
        <f>+L158</f>
        <v>17937.5</v>
      </c>
      <c r="M157" s="56">
        <f>+M158</f>
        <v>17937.5</v>
      </c>
      <c r="N157" s="49"/>
      <c r="O157" s="50"/>
      <c r="P157" s="49"/>
      <c r="Q157" s="49"/>
      <c r="R157" s="49"/>
      <c r="S157" s="49"/>
      <c r="T157" s="49"/>
      <c r="U157" s="49"/>
      <c r="V157" s="49"/>
    </row>
    <row r="158" spans="1:22" ht="86.4" customHeight="1" x14ac:dyDescent="0.25">
      <c r="A158" s="59"/>
      <c r="B158" s="90" t="s">
        <v>330</v>
      </c>
      <c r="C158" s="66" t="s">
        <v>41</v>
      </c>
      <c r="D158" s="67" t="s">
        <v>113</v>
      </c>
      <c r="E158" s="67" t="s">
        <v>6</v>
      </c>
      <c r="F158" s="67" t="s">
        <v>177</v>
      </c>
      <c r="G158" s="62" t="s">
        <v>328</v>
      </c>
      <c r="H158" s="67" t="s">
        <v>24</v>
      </c>
      <c r="I158" s="67" t="s">
        <v>3</v>
      </c>
      <c r="J158" s="68" t="s">
        <v>43</v>
      </c>
      <c r="K158" s="58">
        <v>15806.4</v>
      </c>
      <c r="L158" s="58">
        <v>17937.5</v>
      </c>
      <c r="M158" s="58">
        <v>17937.5</v>
      </c>
      <c r="N158" s="49"/>
      <c r="O158" s="50"/>
      <c r="P158" s="49"/>
      <c r="Q158" s="49"/>
      <c r="R158" s="49"/>
      <c r="S158" s="49"/>
      <c r="T158" s="49"/>
      <c r="U158" s="49"/>
      <c r="V158" s="49"/>
    </row>
    <row r="159" spans="1:22" ht="85.05" customHeight="1" x14ac:dyDescent="0.25">
      <c r="A159" s="71" t="s">
        <v>296</v>
      </c>
      <c r="B159" s="60" t="s">
        <v>265</v>
      </c>
      <c r="C159" s="61" t="s">
        <v>1</v>
      </c>
      <c r="D159" s="62" t="s">
        <v>113</v>
      </c>
      <c r="E159" s="62" t="s">
        <v>6</v>
      </c>
      <c r="F159" s="62" t="s">
        <v>177</v>
      </c>
      <c r="G159" s="67" t="s">
        <v>266</v>
      </c>
      <c r="H159" s="62" t="s">
        <v>2</v>
      </c>
      <c r="I159" s="62" t="s">
        <v>3</v>
      </c>
      <c r="J159" s="63" t="s">
        <v>43</v>
      </c>
      <c r="K159" s="56">
        <f>+K160</f>
        <v>194014.9</v>
      </c>
      <c r="L159" s="56">
        <f>+L160</f>
        <v>189732.1</v>
      </c>
      <c r="M159" s="56">
        <f>+M160</f>
        <v>0</v>
      </c>
      <c r="N159" s="49"/>
      <c r="O159" s="50"/>
      <c r="P159" s="49"/>
      <c r="Q159" s="49"/>
      <c r="R159" s="49"/>
      <c r="S159" s="49"/>
      <c r="T159" s="49"/>
      <c r="U159" s="49"/>
      <c r="V159" s="49"/>
    </row>
    <row r="160" spans="1:22" ht="85.05" customHeight="1" x14ac:dyDescent="0.25">
      <c r="A160" s="64"/>
      <c r="B160" s="65" t="s">
        <v>267</v>
      </c>
      <c r="C160" s="66" t="s">
        <v>41</v>
      </c>
      <c r="D160" s="67" t="s">
        <v>113</v>
      </c>
      <c r="E160" s="67" t="s">
        <v>6</v>
      </c>
      <c r="F160" s="67" t="s">
        <v>177</v>
      </c>
      <c r="G160" s="67" t="s">
        <v>266</v>
      </c>
      <c r="H160" s="67" t="s">
        <v>24</v>
      </c>
      <c r="I160" s="67" t="s">
        <v>3</v>
      </c>
      <c r="J160" s="68" t="s">
        <v>43</v>
      </c>
      <c r="K160" s="58">
        <v>194014.9</v>
      </c>
      <c r="L160" s="58">
        <v>189732.1</v>
      </c>
      <c r="M160" s="58">
        <v>0</v>
      </c>
      <c r="N160" s="49"/>
      <c r="O160" s="50"/>
      <c r="P160" s="49"/>
      <c r="Q160" s="49"/>
      <c r="R160" s="49"/>
      <c r="S160" s="49"/>
      <c r="T160" s="49"/>
      <c r="U160" s="49"/>
      <c r="V160" s="49"/>
    </row>
    <row r="161" spans="1:22" ht="85.05" customHeight="1" x14ac:dyDescent="0.25">
      <c r="A161" s="59" t="s">
        <v>297</v>
      </c>
      <c r="B161" s="89" t="s">
        <v>268</v>
      </c>
      <c r="C161" s="66" t="s">
        <v>1</v>
      </c>
      <c r="D161" s="67" t="s">
        <v>113</v>
      </c>
      <c r="E161" s="67" t="s">
        <v>6</v>
      </c>
      <c r="F161" s="67" t="s">
        <v>177</v>
      </c>
      <c r="G161" s="67" t="s">
        <v>269</v>
      </c>
      <c r="H161" s="67" t="s">
        <v>2</v>
      </c>
      <c r="I161" s="67" t="s">
        <v>3</v>
      </c>
      <c r="J161" s="68" t="s">
        <v>43</v>
      </c>
      <c r="K161" s="56">
        <f>+K162</f>
        <v>13603.1108</v>
      </c>
      <c r="L161" s="56">
        <f>+L162</f>
        <v>30963.9</v>
      </c>
      <c r="M161" s="56">
        <f>+M162</f>
        <v>31903.101999999999</v>
      </c>
      <c r="N161" s="49"/>
      <c r="O161" s="50"/>
      <c r="P161" s="49"/>
      <c r="Q161" s="49"/>
      <c r="R161" s="49"/>
      <c r="S161" s="49"/>
      <c r="T161" s="49"/>
      <c r="U161" s="49"/>
      <c r="V161" s="49"/>
    </row>
    <row r="162" spans="1:22" ht="85.05" customHeight="1" x14ac:dyDescent="0.25">
      <c r="A162" s="64"/>
      <c r="B162" s="90" t="s">
        <v>270</v>
      </c>
      <c r="C162" s="66" t="s">
        <v>41</v>
      </c>
      <c r="D162" s="67" t="s">
        <v>113</v>
      </c>
      <c r="E162" s="67" t="s">
        <v>6</v>
      </c>
      <c r="F162" s="67" t="s">
        <v>177</v>
      </c>
      <c r="G162" s="67" t="s">
        <v>269</v>
      </c>
      <c r="H162" s="67" t="s">
        <v>24</v>
      </c>
      <c r="I162" s="67" t="s">
        <v>3</v>
      </c>
      <c r="J162" s="68" t="s">
        <v>43</v>
      </c>
      <c r="K162" s="58">
        <v>13603.1108</v>
      </c>
      <c r="L162" s="58">
        <v>30963.9</v>
      </c>
      <c r="M162" s="58">
        <v>31903.101999999999</v>
      </c>
      <c r="N162" s="49"/>
      <c r="O162" s="50"/>
      <c r="P162" s="49"/>
      <c r="Q162" s="49"/>
      <c r="R162" s="49"/>
      <c r="S162" s="49"/>
      <c r="T162" s="49"/>
      <c r="U162" s="49"/>
      <c r="V162" s="49"/>
    </row>
    <row r="163" spans="1:22" ht="85.05" customHeight="1" x14ac:dyDescent="0.25">
      <c r="A163" s="59" t="s">
        <v>298</v>
      </c>
      <c r="B163" s="89" t="s">
        <v>271</v>
      </c>
      <c r="C163" s="66" t="s">
        <v>1</v>
      </c>
      <c r="D163" s="67" t="s">
        <v>113</v>
      </c>
      <c r="E163" s="67" t="s">
        <v>6</v>
      </c>
      <c r="F163" s="67" t="s">
        <v>177</v>
      </c>
      <c r="G163" s="67" t="s">
        <v>272</v>
      </c>
      <c r="H163" s="67" t="s">
        <v>2</v>
      </c>
      <c r="I163" s="67" t="s">
        <v>3</v>
      </c>
      <c r="J163" s="68" t="s">
        <v>43</v>
      </c>
      <c r="K163" s="56">
        <f>+K164</f>
        <v>77245.975000000006</v>
      </c>
      <c r="L163" s="56">
        <f>+L164</f>
        <v>67037.123000000007</v>
      </c>
      <c r="M163" s="56">
        <f>+M164</f>
        <v>68069.983999999997</v>
      </c>
      <c r="N163" s="49"/>
      <c r="O163" s="50"/>
      <c r="P163" s="49"/>
      <c r="Q163" s="49"/>
      <c r="R163" s="49"/>
      <c r="S163" s="49"/>
      <c r="T163" s="49"/>
      <c r="U163" s="49"/>
      <c r="V163" s="49"/>
    </row>
    <row r="164" spans="1:22" ht="85.05" customHeight="1" x14ac:dyDescent="0.25">
      <c r="A164" s="73"/>
      <c r="B164" s="90" t="s">
        <v>273</v>
      </c>
      <c r="C164" s="66" t="s">
        <v>41</v>
      </c>
      <c r="D164" s="67" t="s">
        <v>113</v>
      </c>
      <c r="E164" s="67" t="s">
        <v>6</v>
      </c>
      <c r="F164" s="67" t="s">
        <v>177</v>
      </c>
      <c r="G164" s="67" t="s">
        <v>272</v>
      </c>
      <c r="H164" s="67" t="s">
        <v>24</v>
      </c>
      <c r="I164" s="67" t="s">
        <v>3</v>
      </c>
      <c r="J164" s="68" t="s">
        <v>43</v>
      </c>
      <c r="K164" s="58">
        <v>77245.975000000006</v>
      </c>
      <c r="L164" s="58">
        <v>67037.123000000007</v>
      </c>
      <c r="M164" s="58">
        <v>68069.983999999997</v>
      </c>
      <c r="N164" s="49"/>
      <c r="O164" s="50"/>
      <c r="P164" s="49"/>
      <c r="Q164" s="49"/>
      <c r="R164" s="49"/>
      <c r="S164" s="49"/>
      <c r="T164" s="49"/>
      <c r="U164" s="49"/>
      <c r="V164" s="49"/>
    </row>
    <row r="165" spans="1:22" ht="85.05" customHeight="1" x14ac:dyDescent="0.25">
      <c r="A165" s="76" t="s">
        <v>299</v>
      </c>
      <c r="B165" s="89" t="s">
        <v>290</v>
      </c>
      <c r="C165" s="61" t="s">
        <v>1</v>
      </c>
      <c r="D165" s="62" t="s">
        <v>113</v>
      </c>
      <c r="E165" s="62" t="s">
        <v>6</v>
      </c>
      <c r="F165" s="62" t="s">
        <v>177</v>
      </c>
      <c r="G165" s="62" t="s">
        <v>291</v>
      </c>
      <c r="H165" s="62" t="s">
        <v>2</v>
      </c>
      <c r="I165" s="62" t="s">
        <v>3</v>
      </c>
      <c r="J165" s="63" t="s">
        <v>43</v>
      </c>
      <c r="K165" s="56">
        <f>+K166</f>
        <v>401282.98969000002</v>
      </c>
      <c r="L165" s="56">
        <f>+L166</f>
        <v>0</v>
      </c>
      <c r="M165" s="56">
        <f>+M166</f>
        <v>0</v>
      </c>
      <c r="N165" s="49"/>
      <c r="O165" s="50"/>
      <c r="P165" s="49"/>
      <c r="Q165" s="49"/>
      <c r="R165" s="49"/>
      <c r="S165" s="49"/>
      <c r="T165" s="49"/>
      <c r="U165" s="49"/>
      <c r="V165" s="49"/>
    </row>
    <row r="166" spans="1:22" ht="85.05" customHeight="1" x14ac:dyDescent="0.25">
      <c r="A166" s="76"/>
      <c r="B166" s="90" t="s">
        <v>292</v>
      </c>
      <c r="C166" s="66" t="s">
        <v>41</v>
      </c>
      <c r="D166" s="67" t="s">
        <v>113</v>
      </c>
      <c r="E166" s="67" t="s">
        <v>6</v>
      </c>
      <c r="F166" s="67" t="s">
        <v>177</v>
      </c>
      <c r="G166" s="67" t="s">
        <v>291</v>
      </c>
      <c r="H166" s="67" t="s">
        <v>24</v>
      </c>
      <c r="I166" s="67" t="s">
        <v>3</v>
      </c>
      <c r="J166" s="68" t="s">
        <v>43</v>
      </c>
      <c r="K166" s="58">
        <v>401282.98969000002</v>
      </c>
      <c r="L166" s="58">
        <v>0</v>
      </c>
      <c r="M166" s="58">
        <v>0</v>
      </c>
      <c r="N166" s="49"/>
      <c r="O166" s="50"/>
      <c r="P166" s="49"/>
      <c r="Q166" s="49"/>
      <c r="R166" s="49"/>
      <c r="S166" s="49"/>
      <c r="T166" s="49"/>
      <c r="U166" s="49"/>
      <c r="V166" s="49"/>
    </row>
    <row r="167" spans="1:22" ht="63.15" customHeight="1" x14ac:dyDescent="0.25">
      <c r="A167" s="76" t="s">
        <v>300</v>
      </c>
      <c r="B167" s="89" t="s">
        <v>331</v>
      </c>
      <c r="C167" s="61" t="s">
        <v>1</v>
      </c>
      <c r="D167" s="62" t="s">
        <v>113</v>
      </c>
      <c r="E167" s="62" t="s">
        <v>6</v>
      </c>
      <c r="F167" s="62" t="s">
        <v>177</v>
      </c>
      <c r="G167" s="62" t="s">
        <v>293</v>
      </c>
      <c r="H167" s="62" t="s">
        <v>2</v>
      </c>
      <c r="I167" s="62" t="s">
        <v>3</v>
      </c>
      <c r="J167" s="63" t="s">
        <v>43</v>
      </c>
      <c r="K167" s="56">
        <f>+K168</f>
        <v>0</v>
      </c>
      <c r="L167" s="56">
        <f>+L168</f>
        <v>12000</v>
      </c>
      <c r="M167" s="56">
        <f>+M168</f>
        <v>47069.8</v>
      </c>
      <c r="N167" s="49"/>
      <c r="O167" s="50"/>
      <c r="P167" s="49"/>
      <c r="Q167" s="49"/>
      <c r="R167" s="49"/>
      <c r="S167" s="49"/>
      <c r="T167" s="49"/>
      <c r="U167" s="49"/>
      <c r="V167" s="49"/>
    </row>
    <row r="168" spans="1:22" ht="70.349999999999994" customHeight="1" x14ac:dyDescent="0.25">
      <c r="A168" s="64"/>
      <c r="B168" s="90" t="s">
        <v>332</v>
      </c>
      <c r="C168" s="66" t="s">
        <v>41</v>
      </c>
      <c r="D168" s="67" t="s">
        <v>113</v>
      </c>
      <c r="E168" s="67" t="s">
        <v>6</v>
      </c>
      <c r="F168" s="67" t="s">
        <v>177</v>
      </c>
      <c r="G168" s="67" t="s">
        <v>293</v>
      </c>
      <c r="H168" s="67" t="s">
        <v>24</v>
      </c>
      <c r="I168" s="67" t="s">
        <v>3</v>
      </c>
      <c r="J168" s="68" t="s">
        <v>43</v>
      </c>
      <c r="K168" s="58">
        <v>0</v>
      </c>
      <c r="L168" s="58">
        <v>12000</v>
      </c>
      <c r="M168" s="58">
        <v>47069.8</v>
      </c>
      <c r="N168" s="49"/>
      <c r="O168" s="50"/>
      <c r="P168" s="49"/>
      <c r="Q168" s="49"/>
      <c r="R168" s="49"/>
      <c r="S168" s="49"/>
      <c r="T168" s="49"/>
      <c r="U168" s="49"/>
      <c r="V168" s="49"/>
    </row>
    <row r="169" spans="1:22" ht="32" customHeight="1" x14ac:dyDescent="0.25">
      <c r="A169" s="59" t="s">
        <v>301</v>
      </c>
      <c r="B169" s="60" t="s">
        <v>137</v>
      </c>
      <c r="C169" s="61" t="s">
        <v>1</v>
      </c>
      <c r="D169" s="62" t="s">
        <v>113</v>
      </c>
      <c r="E169" s="62" t="s">
        <v>6</v>
      </c>
      <c r="F169" s="62" t="s">
        <v>109</v>
      </c>
      <c r="G169" s="62" t="s">
        <v>110</v>
      </c>
      <c r="H169" s="62" t="s">
        <v>2</v>
      </c>
      <c r="I169" s="62" t="s">
        <v>3</v>
      </c>
      <c r="J169" s="63" t="s">
        <v>43</v>
      </c>
      <c r="K169" s="56">
        <f>K170</f>
        <v>315144.2</v>
      </c>
      <c r="L169" s="56">
        <f t="shared" ref="L169:M169" si="60">L170</f>
        <v>186384.2</v>
      </c>
      <c r="M169" s="56">
        <f t="shared" si="60"/>
        <v>182041.4</v>
      </c>
      <c r="N169" s="49"/>
      <c r="O169" s="50"/>
      <c r="P169" s="49"/>
      <c r="Q169" s="49"/>
      <c r="R169" s="49"/>
      <c r="S169" s="49"/>
      <c r="T169" s="49"/>
      <c r="U169" s="49"/>
      <c r="V169" s="49"/>
    </row>
    <row r="170" spans="1:22" s="6" customFormat="1" ht="32" customHeight="1" x14ac:dyDescent="0.25">
      <c r="A170" s="74"/>
      <c r="B170" s="65" t="s">
        <v>136</v>
      </c>
      <c r="C170" s="61" t="s">
        <v>41</v>
      </c>
      <c r="D170" s="62" t="s">
        <v>113</v>
      </c>
      <c r="E170" s="62" t="s">
        <v>6</v>
      </c>
      <c r="F170" s="62" t="s">
        <v>109</v>
      </c>
      <c r="G170" s="62" t="s">
        <v>110</v>
      </c>
      <c r="H170" s="62" t="s">
        <v>24</v>
      </c>
      <c r="I170" s="62" t="s">
        <v>3</v>
      </c>
      <c r="J170" s="63" t="s">
        <v>43</v>
      </c>
      <c r="K170" s="58">
        <v>315144.2</v>
      </c>
      <c r="L170" s="58">
        <v>186384.2</v>
      </c>
      <c r="M170" s="58">
        <v>182041.4</v>
      </c>
      <c r="N170" s="51"/>
      <c r="O170" s="52"/>
      <c r="P170" s="51"/>
      <c r="Q170" s="51"/>
      <c r="R170" s="51"/>
      <c r="S170" s="51"/>
      <c r="T170" s="51"/>
      <c r="U170" s="51"/>
      <c r="V170" s="51"/>
    </row>
    <row r="171" spans="1:22" s="6" customFormat="1" ht="39.5" customHeight="1" x14ac:dyDescent="0.25">
      <c r="A171" s="64" t="s">
        <v>302</v>
      </c>
      <c r="B171" s="34" t="s">
        <v>198</v>
      </c>
      <c r="C171" s="41" t="s">
        <v>1</v>
      </c>
      <c r="D171" s="42" t="s">
        <v>113</v>
      </c>
      <c r="E171" s="42" t="s">
        <v>6</v>
      </c>
      <c r="F171" s="42" t="s">
        <v>199</v>
      </c>
      <c r="G171" s="42" t="s">
        <v>1</v>
      </c>
      <c r="H171" s="42" t="s">
        <v>2</v>
      </c>
      <c r="I171" s="42" t="s">
        <v>3</v>
      </c>
      <c r="J171" s="43" t="s">
        <v>43</v>
      </c>
      <c r="K171" s="35">
        <f>SUM(K172,K174,K176,K180,K178)</f>
        <v>4687214.1000000006</v>
      </c>
      <c r="L171" s="35">
        <f t="shared" ref="L171" si="61">SUM(L172,L174,L176,L180,L178)</f>
        <v>3746022.9</v>
      </c>
      <c r="M171" s="35">
        <f t="shared" ref="M171" si="62">SUM(M172,M174,M176,M180,M178)</f>
        <v>3527164.7</v>
      </c>
      <c r="N171" s="51"/>
      <c r="O171" s="52"/>
      <c r="P171" s="51"/>
      <c r="Q171" s="51"/>
      <c r="R171" s="51"/>
      <c r="S171" s="51"/>
      <c r="T171" s="51"/>
      <c r="U171" s="51"/>
      <c r="V171" s="51"/>
    </row>
    <row r="172" spans="1:22" s="6" customFormat="1" ht="46.95" customHeight="1" x14ac:dyDescent="0.25">
      <c r="A172" s="59" t="s">
        <v>303</v>
      </c>
      <c r="B172" s="89" t="s">
        <v>200</v>
      </c>
      <c r="C172" s="61" t="s">
        <v>1</v>
      </c>
      <c r="D172" s="62" t="s">
        <v>113</v>
      </c>
      <c r="E172" s="62" t="s">
        <v>6</v>
      </c>
      <c r="F172" s="62" t="s">
        <v>199</v>
      </c>
      <c r="G172" s="62" t="s">
        <v>55</v>
      </c>
      <c r="H172" s="62" t="s">
        <v>2</v>
      </c>
      <c r="I172" s="62" t="s">
        <v>3</v>
      </c>
      <c r="J172" s="63" t="s">
        <v>43</v>
      </c>
      <c r="K172" s="56">
        <f>K173</f>
        <v>263758.7</v>
      </c>
      <c r="L172" s="56">
        <f t="shared" ref="L172:M172" si="63">L173</f>
        <v>203250.3</v>
      </c>
      <c r="M172" s="56">
        <f t="shared" si="63"/>
        <v>200929.2</v>
      </c>
      <c r="N172" s="51"/>
      <c r="O172" s="52"/>
      <c r="P172" s="51"/>
      <c r="Q172" s="51"/>
      <c r="R172" s="51"/>
      <c r="S172" s="51"/>
      <c r="T172" s="51"/>
      <c r="U172" s="51"/>
      <c r="V172" s="51"/>
    </row>
    <row r="173" spans="1:22" s="6" customFormat="1" ht="46.95" customHeight="1" x14ac:dyDescent="0.25">
      <c r="A173" s="71"/>
      <c r="B173" s="90" t="s">
        <v>201</v>
      </c>
      <c r="C173" s="66" t="s">
        <v>41</v>
      </c>
      <c r="D173" s="67" t="s">
        <v>113</v>
      </c>
      <c r="E173" s="67" t="s">
        <v>6</v>
      </c>
      <c r="F173" s="67" t="s">
        <v>199</v>
      </c>
      <c r="G173" s="67" t="s">
        <v>55</v>
      </c>
      <c r="H173" s="67" t="s">
        <v>24</v>
      </c>
      <c r="I173" s="67" t="s">
        <v>3</v>
      </c>
      <c r="J173" s="68" t="s">
        <v>43</v>
      </c>
      <c r="K173" s="58">
        <v>263758.7</v>
      </c>
      <c r="L173" s="58">
        <v>203250.3</v>
      </c>
      <c r="M173" s="58">
        <v>200929.2</v>
      </c>
      <c r="N173" s="51"/>
      <c r="O173" s="52"/>
      <c r="P173" s="51"/>
      <c r="Q173" s="51"/>
      <c r="R173" s="51"/>
      <c r="S173" s="51"/>
      <c r="T173" s="51"/>
      <c r="U173" s="51"/>
      <c r="V173" s="51"/>
    </row>
    <row r="174" spans="1:22" s="6" customFormat="1" ht="64" customHeight="1" x14ac:dyDescent="0.25">
      <c r="A174" s="59" t="s">
        <v>304</v>
      </c>
      <c r="B174" s="89" t="s">
        <v>365</v>
      </c>
      <c r="C174" s="61" t="s">
        <v>1</v>
      </c>
      <c r="D174" s="62" t="s">
        <v>113</v>
      </c>
      <c r="E174" s="62" t="s">
        <v>6</v>
      </c>
      <c r="F174" s="62" t="s">
        <v>202</v>
      </c>
      <c r="G174" s="62" t="s">
        <v>203</v>
      </c>
      <c r="H174" s="62" t="s">
        <v>2</v>
      </c>
      <c r="I174" s="62" t="s">
        <v>3</v>
      </c>
      <c r="J174" s="63" t="s">
        <v>43</v>
      </c>
      <c r="K174" s="56">
        <f>K175</f>
        <v>19199.7</v>
      </c>
      <c r="L174" s="56">
        <f t="shared" ref="L174:M174" si="64">L175</f>
        <v>19199.7</v>
      </c>
      <c r="M174" s="56">
        <f t="shared" si="64"/>
        <v>23039.599999999999</v>
      </c>
      <c r="N174" s="51"/>
      <c r="O174" s="52"/>
      <c r="P174" s="51"/>
      <c r="Q174" s="51"/>
      <c r="R174" s="51"/>
      <c r="S174" s="51"/>
      <c r="T174" s="51"/>
      <c r="U174" s="51"/>
      <c r="V174" s="51"/>
    </row>
    <row r="175" spans="1:22" s="6" customFormat="1" ht="80.45" customHeight="1" x14ac:dyDescent="0.25">
      <c r="A175" s="59"/>
      <c r="B175" s="90" t="s">
        <v>366</v>
      </c>
      <c r="C175" s="66">
        <v>111</v>
      </c>
      <c r="D175" s="67" t="s">
        <v>113</v>
      </c>
      <c r="E175" s="67" t="s">
        <v>6</v>
      </c>
      <c r="F175" s="67" t="s">
        <v>202</v>
      </c>
      <c r="G175" s="67" t="s">
        <v>203</v>
      </c>
      <c r="H175" s="67" t="s">
        <v>24</v>
      </c>
      <c r="I175" s="67" t="s">
        <v>3</v>
      </c>
      <c r="J175" s="68" t="s">
        <v>43</v>
      </c>
      <c r="K175" s="58">
        <v>19199.7</v>
      </c>
      <c r="L175" s="58">
        <v>19199.7</v>
      </c>
      <c r="M175" s="58">
        <v>23039.599999999999</v>
      </c>
      <c r="N175" s="51"/>
      <c r="O175" s="52"/>
      <c r="P175" s="51"/>
      <c r="Q175" s="51"/>
      <c r="R175" s="51"/>
      <c r="S175" s="51"/>
      <c r="T175" s="51"/>
      <c r="U175" s="51"/>
      <c r="V175" s="51"/>
    </row>
    <row r="176" spans="1:22" s="6" customFormat="1" ht="64.55" customHeight="1" x14ac:dyDescent="0.25">
      <c r="A176" s="59" t="s">
        <v>305</v>
      </c>
      <c r="B176" s="89" t="s">
        <v>204</v>
      </c>
      <c r="C176" s="61" t="s">
        <v>1</v>
      </c>
      <c r="D176" s="62" t="s">
        <v>113</v>
      </c>
      <c r="E176" s="62" t="s">
        <v>6</v>
      </c>
      <c r="F176" s="62" t="s">
        <v>202</v>
      </c>
      <c r="G176" s="62" t="s">
        <v>53</v>
      </c>
      <c r="H176" s="62" t="s">
        <v>2</v>
      </c>
      <c r="I176" s="62" t="s">
        <v>3</v>
      </c>
      <c r="J176" s="63" t="s">
        <v>43</v>
      </c>
      <c r="K176" s="56">
        <f>K177</f>
        <v>18.5</v>
      </c>
      <c r="L176" s="56">
        <f t="shared" ref="L176:M178" si="65">L177</f>
        <v>183.3</v>
      </c>
      <c r="M176" s="56">
        <f t="shared" si="65"/>
        <v>18.100000000000001</v>
      </c>
      <c r="N176" s="51"/>
      <c r="O176" s="52"/>
      <c r="P176" s="51"/>
      <c r="Q176" s="51"/>
      <c r="R176" s="51"/>
      <c r="S176" s="51"/>
      <c r="T176" s="51"/>
      <c r="U176" s="51"/>
      <c r="V176" s="51"/>
    </row>
    <row r="177" spans="1:22" s="6" customFormat="1" ht="68.95" customHeight="1" x14ac:dyDescent="0.25">
      <c r="A177" s="59"/>
      <c r="B177" s="90" t="s">
        <v>205</v>
      </c>
      <c r="C177" s="66" t="s">
        <v>41</v>
      </c>
      <c r="D177" s="67" t="s">
        <v>113</v>
      </c>
      <c r="E177" s="67" t="s">
        <v>6</v>
      </c>
      <c r="F177" s="67" t="s">
        <v>202</v>
      </c>
      <c r="G177" s="67" t="s">
        <v>53</v>
      </c>
      <c r="H177" s="67" t="s">
        <v>24</v>
      </c>
      <c r="I177" s="67" t="s">
        <v>3</v>
      </c>
      <c r="J177" s="68" t="s">
        <v>43</v>
      </c>
      <c r="K177" s="58">
        <v>18.5</v>
      </c>
      <c r="L177" s="58">
        <v>183.3</v>
      </c>
      <c r="M177" s="58">
        <v>18.100000000000001</v>
      </c>
      <c r="N177" s="51"/>
      <c r="O177" s="52"/>
      <c r="P177" s="51"/>
      <c r="Q177" s="51"/>
      <c r="R177" s="51"/>
      <c r="S177" s="51"/>
      <c r="T177" s="51"/>
      <c r="U177" s="51"/>
      <c r="V177" s="51"/>
    </row>
    <row r="178" spans="1:22" s="6" customFormat="1" ht="68.95" customHeight="1" x14ac:dyDescent="0.25">
      <c r="A178" s="59" t="s">
        <v>306</v>
      </c>
      <c r="B178" s="89" t="s">
        <v>274</v>
      </c>
      <c r="C178" s="66" t="s">
        <v>1</v>
      </c>
      <c r="D178" s="67" t="s">
        <v>113</v>
      </c>
      <c r="E178" s="67" t="s">
        <v>6</v>
      </c>
      <c r="F178" s="67" t="s">
        <v>275</v>
      </c>
      <c r="G178" s="67" t="s">
        <v>276</v>
      </c>
      <c r="H178" s="67" t="s">
        <v>2</v>
      </c>
      <c r="I178" s="67" t="s">
        <v>3</v>
      </c>
      <c r="J178" s="68" t="s">
        <v>43</v>
      </c>
      <c r="K178" s="56">
        <f>K179</f>
        <v>12187.9</v>
      </c>
      <c r="L178" s="56">
        <f t="shared" si="65"/>
        <v>9750</v>
      </c>
      <c r="M178" s="56">
        <f t="shared" si="65"/>
        <v>9140.6</v>
      </c>
      <c r="N178" s="51"/>
      <c r="O178" s="52"/>
      <c r="P178" s="51"/>
      <c r="Q178" s="51"/>
      <c r="R178" s="51"/>
      <c r="S178" s="51"/>
      <c r="T178" s="51"/>
      <c r="U178" s="51"/>
      <c r="V178" s="51"/>
    </row>
    <row r="179" spans="1:22" s="6" customFormat="1" ht="68.95" customHeight="1" x14ac:dyDescent="0.25">
      <c r="A179" s="59"/>
      <c r="B179" s="90" t="s">
        <v>277</v>
      </c>
      <c r="C179" s="66" t="s">
        <v>41</v>
      </c>
      <c r="D179" s="67" t="s">
        <v>113</v>
      </c>
      <c r="E179" s="67" t="s">
        <v>6</v>
      </c>
      <c r="F179" s="67" t="s">
        <v>275</v>
      </c>
      <c r="G179" s="67" t="s">
        <v>276</v>
      </c>
      <c r="H179" s="67" t="s">
        <v>24</v>
      </c>
      <c r="I179" s="67" t="s">
        <v>3</v>
      </c>
      <c r="J179" s="68" t="s">
        <v>43</v>
      </c>
      <c r="K179" s="58">
        <v>12187.9</v>
      </c>
      <c r="L179" s="58">
        <v>9750</v>
      </c>
      <c r="M179" s="58">
        <v>9140.6</v>
      </c>
      <c r="N179" s="51"/>
      <c r="O179" s="52"/>
      <c r="P179" s="51"/>
      <c r="Q179" s="51"/>
      <c r="R179" s="51"/>
      <c r="S179" s="51"/>
      <c r="T179" s="51"/>
      <c r="U179" s="51"/>
      <c r="V179" s="51"/>
    </row>
    <row r="180" spans="1:22" s="6" customFormat="1" ht="33.549999999999997" customHeight="1" x14ac:dyDescent="0.25">
      <c r="A180" s="59" t="s">
        <v>307</v>
      </c>
      <c r="B180" s="89" t="s">
        <v>206</v>
      </c>
      <c r="C180" s="61" t="s">
        <v>1</v>
      </c>
      <c r="D180" s="62" t="s">
        <v>113</v>
      </c>
      <c r="E180" s="62" t="s">
        <v>6</v>
      </c>
      <c r="F180" s="62" t="s">
        <v>207</v>
      </c>
      <c r="G180" s="62" t="s">
        <v>110</v>
      </c>
      <c r="H180" s="62" t="s">
        <v>2</v>
      </c>
      <c r="I180" s="62" t="s">
        <v>3</v>
      </c>
      <c r="J180" s="63" t="s">
        <v>43</v>
      </c>
      <c r="K180" s="56">
        <f>K181</f>
        <v>4392049.3</v>
      </c>
      <c r="L180" s="56">
        <f t="shared" ref="L180:M180" si="66">L181</f>
        <v>3513639.6</v>
      </c>
      <c r="M180" s="56">
        <f t="shared" si="66"/>
        <v>3294037.2</v>
      </c>
      <c r="N180" s="51"/>
      <c r="O180" s="52"/>
      <c r="P180" s="51"/>
      <c r="Q180" s="51"/>
      <c r="R180" s="51"/>
      <c r="S180" s="51"/>
      <c r="T180" s="51"/>
      <c r="U180" s="51"/>
      <c r="V180" s="51"/>
    </row>
    <row r="181" spans="1:22" s="6" customFormat="1" ht="33.549999999999997" customHeight="1" x14ac:dyDescent="0.25">
      <c r="A181" s="59"/>
      <c r="B181" s="90" t="s">
        <v>208</v>
      </c>
      <c r="C181" s="66" t="s">
        <v>41</v>
      </c>
      <c r="D181" s="67" t="s">
        <v>113</v>
      </c>
      <c r="E181" s="67" t="s">
        <v>6</v>
      </c>
      <c r="F181" s="67" t="s">
        <v>207</v>
      </c>
      <c r="G181" s="67" t="s">
        <v>110</v>
      </c>
      <c r="H181" s="67" t="s">
        <v>24</v>
      </c>
      <c r="I181" s="67" t="s">
        <v>3</v>
      </c>
      <c r="J181" s="68" t="s">
        <v>43</v>
      </c>
      <c r="K181" s="58">
        <v>4392049.3</v>
      </c>
      <c r="L181" s="58">
        <v>3513639.6</v>
      </c>
      <c r="M181" s="58">
        <v>3294037.2</v>
      </c>
      <c r="N181" s="51"/>
      <c r="O181" s="52"/>
      <c r="P181" s="51"/>
      <c r="Q181" s="51"/>
      <c r="R181" s="51"/>
      <c r="S181" s="51"/>
      <c r="T181" s="51"/>
      <c r="U181" s="51"/>
      <c r="V181" s="51"/>
    </row>
    <row r="182" spans="1:22" s="5" customFormat="1" ht="28.25" customHeight="1" x14ac:dyDescent="0.25">
      <c r="A182" s="46"/>
      <c r="B182" s="75" t="s">
        <v>138</v>
      </c>
      <c r="C182" s="27"/>
      <c r="D182" s="28"/>
      <c r="E182" s="28"/>
      <c r="F182" s="28"/>
      <c r="G182" s="28"/>
      <c r="H182" s="28"/>
      <c r="I182" s="28"/>
      <c r="J182" s="29"/>
      <c r="K182" s="44">
        <f>K154+K7</f>
        <v>9586954.2754900008</v>
      </c>
      <c r="L182" s="44">
        <f>L154+L7</f>
        <v>8358705.023</v>
      </c>
      <c r="M182" s="44">
        <f>M154+M7</f>
        <v>8247525.4860000014</v>
      </c>
      <c r="O182" s="16"/>
    </row>
    <row r="184" spans="1:22" x14ac:dyDescent="0.25">
      <c r="K184" s="13"/>
      <c r="L184" s="13"/>
      <c r="M184" s="13"/>
    </row>
    <row r="185" spans="1:22" x14ac:dyDescent="0.25">
      <c r="K185" s="13"/>
      <c r="L185" s="13"/>
      <c r="M185" s="13"/>
    </row>
  </sheetData>
  <mergeCells count="9">
    <mergeCell ref="A1:M1"/>
    <mergeCell ref="C3:J5"/>
    <mergeCell ref="C6:J6"/>
    <mergeCell ref="L2:M2"/>
    <mergeCell ref="A3:A5"/>
    <mergeCell ref="B3:B5"/>
    <mergeCell ref="K3:K5"/>
    <mergeCell ref="L3:L5"/>
    <mergeCell ref="M3:M5"/>
  </mergeCells>
  <pageMargins left="0.98425196850393704" right="0.39370078740157483" top="0.78740157480314965" bottom="0.78740157480314965" header="0" footer="0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Агеева Майя</dc:creator>
  <cp:lastModifiedBy>Прокопьева Наталья</cp:lastModifiedBy>
  <cp:lastPrinted>2022-11-02T11:22:13Z</cp:lastPrinted>
  <dcterms:created xsi:type="dcterms:W3CDTF">2015-01-26T06:43:11Z</dcterms:created>
  <dcterms:modified xsi:type="dcterms:W3CDTF">2024-11-06T13:29:23Z</dcterms:modified>
</cp:coreProperties>
</file>